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0730" windowHeight="11160"/>
  </bookViews>
  <sheets>
    <sheet name="NIT AR" sheetId="9" r:id="rId1"/>
    <sheet name="DATA" sheetId="10" r:id="rId2"/>
  </sheets>
  <calcPr calcId="124519"/>
  <fileRecoveryPr autoRecover="0"/>
</workbook>
</file>

<file path=xl/calcChain.xml><?xml version="1.0" encoding="utf-8"?>
<calcChain xmlns="http://schemas.openxmlformats.org/spreadsheetml/2006/main">
  <c r="A1" i="9"/>
  <c r="F176"/>
  <c r="I176" s="1"/>
  <c r="F175"/>
  <c r="I175" s="1"/>
  <c r="F174"/>
  <c r="I174" s="1"/>
  <c r="F173"/>
  <c r="I173" s="1"/>
  <c r="K172"/>
  <c r="F172" s="1"/>
  <c r="I172" s="1"/>
  <c r="F171"/>
  <c r="I171" s="1"/>
  <c r="I170"/>
  <c r="F170"/>
  <c r="F169"/>
  <c r="I169" s="1"/>
  <c r="I168"/>
  <c r="F168"/>
  <c r="F167"/>
  <c r="I167" s="1"/>
  <c r="I166"/>
  <c r="F166"/>
  <c r="F165"/>
  <c r="I165" s="1"/>
  <c r="I164"/>
  <c r="F164"/>
  <c r="F163"/>
  <c r="I163" s="1"/>
  <c r="I162"/>
  <c r="F162"/>
  <c r="F161"/>
  <c r="I161" s="1"/>
  <c r="I160"/>
  <c r="F160"/>
  <c r="F159"/>
  <c r="I159" s="1"/>
  <c r="I158"/>
  <c r="F158"/>
  <c r="F157"/>
  <c r="I157" s="1"/>
  <c r="I156"/>
  <c r="F156"/>
  <c r="F155"/>
  <c r="I155" s="1"/>
  <c r="I154"/>
  <c r="F154"/>
  <c r="I153"/>
  <c r="I152"/>
  <c r="I151"/>
  <c r="F151"/>
  <c r="F150"/>
  <c r="I150" s="1"/>
  <c r="I149"/>
  <c r="F149"/>
  <c r="F148"/>
  <c r="I148" s="1"/>
  <c r="I147"/>
  <c r="F147"/>
  <c r="F146"/>
  <c r="I146" s="1"/>
  <c r="I145"/>
  <c r="F145"/>
  <c r="F144"/>
  <c r="I144" s="1"/>
  <c r="I143"/>
  <c r="I142"/>
  <c r="I141"/>
  <c r="I140"/>
  <c r="I139"/>
  <c r="I138"/>
  <c r="I137"/>
  <c r="I136"/>
  <c r="I135"/>
  <c r="I134"/>
  <c r="I133"/>
  <c r="I132"/>
  <c r="I131"/>
  <c r="F131"/>
  <c r="F130"/>
  <c r="I130" s="1"/>
  <c r="I129"/>
  <c r="I128"/>
  <c r="F127"/>
  <c r="I127" s="1"/>
  <c r="I126"/>
  <c r="F126"/>
  <c r="F125"/>
  <c r="I125" s="1"/>
  <c r="I124"/>
  <c r="F124"/>
  <c r="F123"/>
  <c r="I123" s="1"/>
  <c r="I122"/>
  <c r="F122"/>
  <c r="F121"/>
  <c r="I121" s="1"/>
  <c r="I120"/>
  <c r="I119"/>
  <c r="F118"/>
  <c r="I118" s="1"/>
  <c r="I117"/>
  <c r="F117"/>
  <c r="F116"/>
  <c r="I116" s="1"/>
  <c r="I115"/>
  <c r="F115"/>
  <c r="F114"/>
  <c r="I114" s="1"/>
  <c r="I113"/>
  <c r="F113"/>
  <c r="F112"/>
  <c r="I112" s="1"/>
  <c r="I111"/>
  <c r="F111"/>
  <c r="F110"/>
  <c r="I110" s="1"/>
  <c r="I109"/>
  <c r="F109"/>
  <c r="F108"/>
  <c r="I108" s="1"/>
  <c r="I107"/>
  <c r="F107"/>
  <c r="F106"/>
  <c r="I106" s="1"/>
  <c r="I105"/>
  <c r="F105"/>
  <c r="I104"/>
  <c r="I103"/>
  <c r="I102"/>
  <c r="F102"/>
  <c r="I101"/>
  <c r="F100"/>
  <c r="I100" s="1"/>
  <c r="I99"/>
  <c r="I98"/>
  <c r="F97"/>
  <c r="I97" s="1"/>
  <c r="F96"/>
  <c r="I96" s="1"/>
  <c r="F95"/>
  <c r="I95" s="1"/>
  <c r="F94"/>
  <c r="I94" s="1"/>
  <c r="F93"/>
  <c r="I93" s="1"/>
  <c r="F92"/>
  <c r="I92" s="1"/>
  <c r="I91"/>
  <c r="F90"/>
  <c r="I90" s="1"/>
  <c r="F89"/>
  <c r="I89" s="1"/>
  <c r="I88"/>
  <c r="F87"/>
  <c r="I87" s="1"/>
  <c r="I86"/>
  <c r="I85"/>
  <c r="F84"/>
  <c r="I84" s="1"/>
  <c r="I83"/>
  <c r="F82"/>
  <c r="I82" s="1"/>
  <c r="I81"/>
  <c r="F80"/>
  <c r="I80" s="1"/>
  <c r="F79"/>
  <c r="I79" s="1"/>
  <c r="F78"/>
  <c r="I78" s="1"/>
  <c r="F77"/>
  <c r="I77" s="1"/>
  <c r="F76"/>
  <c r="I76" s="1"/>
  <c r="F75"/>
  <c r="I75" s="1"/>
  <c r="F74"/>
  <c r="I74" s="1"/>
  <c r="F73"/>
  <c r="I73" s="1"/>
  <c r="F72"/>
  <c r="I72" s="1"/>
  <c r="F71"/>
  <c r="I71" s="1"/>
  <c r="F70"/>
  <c r="I70" s="1"/>
  <c r="F69"/>
  <c r="I69" s="1"/>
  <c r="F68"/>
  <c r="I68" s="1"/>
  <c r="F67"/>
  <c r="I67" s="1"/>
  <c r="F66"/>
  <c r="I66" s="1"/>
  <c r="F65"/>
  <c r="I65" s="1"/>
  <c r="F64"/>
  <c r="I64" s="1"/>
  <c r="F63"/>
  <c r="I63" s="1"/>
  <c r="F62"/>
  <c r="I62" s="1"/>
  <c r="F61"/>
  <c r="I61" s="1"/>
  <c r="F60"/>
  <c r="I60" s="1"/>
  <c r="F59"/>
  <c r="I59" s="1"/>
  <c r="F58"/>
  <c r="I58" s="1"/>
  <c r="F57"/>
  <c r="I57" s="1"/>
  <c r="F56"/>
  <c r="I56" s="1"/>
  <c r="F55"/>
  <c r="I55" s="1"/>
  <c r="F54"/>
  <c r="I54" s="1"/>
  <c r="F53"/>
  <c r="I53" s="1"/>
  <c r="F52"/>
  <c r="I52" s="1"/>
  <c r="F51"/>
  <c r="I51" s="1"/>
  <c r="F50"/>
  <c r="I50" s="1"/>
  <c r="F49"/>
  <c r="I49" s="1"/>
  <c r="F48"/>
  <c r="I48" s="1"/>
  <c r="F47"/>
  <c r="I47" s="1"/>
  <c r="F46"/>
  <c r="I46" s="1"/>
  <c r="F45"/>
  <c r="I45" s="1"/>
  <c r="I44"/>
  <c r="I43"/>
  <c r="I42"/>
  <c r="I41"/>
  <c r="I40"/>
  <c r="I39"/>
  <c r="I38"/>
  <c r="F37"/>
  <c r="I37" s="1"/>
  <c r="F36"/>
  <c r="I36" s="1"/>
  <c r="F35"/>
  <c r="I35" s="1"/>
  <c r="F34"/>
  <c r="I34" s="1"/>
  <c r="F33"/>
  <c r="I33" s="1"/>
  <c r="F32"/>
  <c r="I32" s="1"/>
  <c r="F31"/>
  <c r="I31" s="1"/>
  <c r="F30"/>
  <c r="I30" s="1"/>
  <c r="F29"/>
  <c r="I29" s="1"/>
  <c r="F28"/>
  <c r="I28" s="1"/>
  <c r="F27"/>
  <c r="I27" s="1"/>
  <c r="I26"/>
  <c r="I25"/>
  <c r="F24"/>
  <c r="I24" s="1"/>
  <c r="F23"/>
  <c r="I23" s="1"/>
  <c r="F22"/>
  <c r="I22" s="1"/>
  <c r="F21"/>
  <c r="I21" s="1"/>
  <c r="F20"/>
  <c r="I20" s="1"/>
  <c r="I19"/>
  <c r="F18"/>
  <c r="I18" s="1"/>
  <c r="I17"/>
  <c r="F16"/>
  <c r="I16" s="1"/>
  <c r="I15"/>
  <c r="F14"/>
  <c r="I14" s="1"/>
  <c r="F13"/>
  <c r="I13" s="1"/>
  <c r="F12"/>
  <c r="I12" s="1"/>
  <c r="F11"/>
  <c r="I11" s="1"/>
  <c r="F10"/>
  <c r="I10" s="1"/>
  <c r="F9"/>
  <c r="I9" s="1"/>
  <c r="F8"/>
  <c r="I8" s="1"/>
  <c r="I7"/>
  <c r="F6"/>
  <c r="I6" s="1"/>
  <c r="A6"/>
  <c r="I5"/>
  <c r="I177" l="1"/>
  <c r="O177" l="1"/>
  <c r="M177"/>
</calcChain>
</file>

<file path=xl/sharedStrings.xml><?xml version="1.0" encoding="utf-8"?>
<sst xmlns="http://schemas.openxmlformats.org/spreadsheetml/2006/main" count="371" uniqueCount="204">
  <si>
    <t xml:space="preserve">S.
No. </t>
  </si>
  <si>
    <t xml:space="preserve">Cha-
pter
No. </t>
  </si>
  <si>
    <t xml:space="preserve">Item No. </t>
  </si>
  <si>
    <t xml:space="preserve">Sub Item No. </t>
  </si>
  <si>
    <t>Particulars</t>
  </si>
  <si>
    <t xml:space="preserve">Quantity </t>
  </si>
  <si>
    <t xml:space="preserve">Unit </t>
  </si>
  <si>
    <t xml:space="preserve">Rate </t>
  </si>
  <si>
    <t xml:space="preserve">Amount </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</si>
  <si>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</si>
  <si>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 xml:space="preserve">Cum </t>
  </si>
  <si>
    <t>Providing and fixing mirror of superior glass (of approved quality) and of required shape and size with plastic moulded frame of approved make and shade with 6 mm thick hard board backing : 18.30.1 5mm thick mirror
5mm thick mirror</t>
  </si>
  <si>
    <t>Sqm</t>
  </si>
  <si>
    <t xml:space="preserve">Providing and fixing ball valve (brass) of approved quality, High or low pressure, with plastic floats complete :
15 mm nominal bore </t>
  </si>
  <si>
    <t xml:space="preserve">Each </t>
  </si>
  <si>
    <t xml:space="preserve">Filling from available excavated stuff (Excluding rock) in trenches, plinth, sides of foundation etc. in layers not exceeding 20cm in depth consolidating each deposited layer by ramming and watering with a lead upto 50 M. and lift upto 1.5 M. </t>
  </si>
  <si>
    <t>Providing and filling in plinth with sand/ Crusher dust and hard moorum under floor in layers not exceeding 20cm in depth consolidating each deposited layer by ramming and watering, including dressing etc. complete.</t>
  </si>
  <si>
    <t xml:space="preserve">Providing and fixing IS: 3564 marked aluminium extruded section body tubular type universal hydraulic door closer with double speed adjustment with necessary accessories and screws etc complete. </t>
  </si>
  <si>
    <t>Brick work with modular fly-ash lime bricks (FaLG Bricks) confirming to IS:12894-2002 of class designation 4.0 in foundation and plinth in:
Cement Mortar 1:6 (1 cement : 6 coarse sand)</t>
  </si>
  <si>
    <t>Half brick thick brick masonry with fly-ash lime bricks (FaLG Bricks) confirming to IS:12894-2002 of class designation 4.0 in superstructure above plinth level upto plinth level:
Cement Mortar 1:4 (1 cement : 4 coarse sand)</t>
  </si>
  <si>
    <t xml:space="preserve">Cement Mortar 1:3 (1 cement : 3 coarse sand) </t>
  </si>
  <si>
    <t xml:space="preserve">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 </t>
  </si>
  <si>
    <t>Dismantling doors chowkhats with shutters (steel or wood) including architrave, hold fast etc. complete and stacking within 50 metres lead.</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</si>
  <si>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</si>
  <si>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Taking out door shutters (steel or wood) including stacking within 50 metres lead.</t>
  </si>
  <si>
    <t>Taking out window shutters (steel or wood) including stacking within 50 metres lead.</t>
  </si>
  <si>
    <t>Dismantling steel work in built-up section in angles, channels, flats Isection and T-section including all gusset plates, bolts, nuts, cutting rivets, welding etc., including dismembering and stacking within 50 metres lead.</t>
  </si>
  <si>
    <t xml:space="preserve">Kg </t>
  </si>
  <si>
    <t>Demolishing brick masonry including arches, stacking of serviceable material disposal of unserviceable material within 50 metres lead.
In cement mortar.</t>
  </si>
  <si>
    <t>Dismantling cement asbestos or other hard board ceiling or partition wall including stacking of serviceable material and disposal of unserviceable material within 50m lead.</t>
  </si>
  <si>
    <t>Dismantling terrazzo or mosaic or glazed vitreous or patent cement or tiled flooring or dado skirting of any thickness without sub base.</t>
  </si>
  <si>
    <t>Dismantling lime/ cement plaster or skirting at any height raking out joints and cleaning the surface for plaster including disposal of rubbish within 50 metres lead.</t>
  </si>
  <si>
    <t>Demolishing R.C.C. work including stacking of steel bars and disposal of unserviceable material within 50 metre lead.</t>
  </si>
  <si>
    <t>Dismantling C.I. or asbestos rain water pipes with fittings &amp; clamps including stacking the material within 50 metre lead
75 mm to 100mm dia pipe</t>
  </si>
  <si>
    <t>150 mm dia pipe.</t>
  </si>
  <si>
    <t>Providing and laying nominal mix plain cement concrete with crushed stone aggregate using concrete mixer in all works upto plinth level excluding cost of form work.
1:3:6 (1 cement : 3 coarse sand : 6 graded stone aggregate 40mm nominal size).</t>
  </si>
  <si>
    <t>1:4:8 (1 cement : 4 coarse sand : 8 graded stone aggregate 40mm nominal size).</t>
  </si>
  <si>
    <t>Providing and laying nominal mix reinforced cement concrete with crushed stone aggregate using concrete mixer in all works upto plinth level excluding cost of form work.
1:1½:3 (1 cement : 1½ coarse sand : 3 graded stone aggregate 20mm nominal size).</t>
  </si>
  <si>
    <t>Providing and laying nominal mix plain cement concrete with crushed stone aggregate using concrete mixer in all works upto plinth level excluding cost of form work.
1:2:4 (1 cement : 2 coarse sand : 4 graded stone aggregate 40mm nominal size).</t>
  </si>
  <si>
    <t>Providing and placing in position reinforcement for R.C.C. work including straightening, cutting, bending, binding etc. complete as per drawings including cost of binding wire in foundation and plinth all complete:
Cold twisted bar / Hot rolled deformed steel</t>
  </si>
  <si>
    <t xml:space="preserve">Providing and fixing flexible P.V.C. waste pipe for sink or wash basin including P.V.C. waste fittings complete.
32 mm dia </t>
  </si>
  <si>
    <t>Grading roof for water proofing treatment with:
Cement concrete 1:2:4 (1 cement : 2 coarse sand : 4 graded stone aggregate 20 mm nominal size)</t>
  </si>
  <si>
    <t xml:space="preserve">Providing and fixing white vitreous china urinal basin with waste fitting as per IS : 2556, and other couplings in C.P. brass complete:
Flat back half stall urinal of size 460x380x250mm </t>
  </si>
  <si>
    <t>Providing and fixing form work including centring, shuttering, strutting, staging, propping bracing etc. complete and including its removal at all levels, for:
Weather shade, chhajja, Cornices and mouldings</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</si>
  <si>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t>
  </si>
  <si>
    <t xml:space="preserve">Providing and fixing paneling in paneled or paneled and glazed shutters for doors etc. (only area of paneling to be measured). Paneling for or paneled and glazed shutters 25 mm to 40 mm thick:
12 mm thick pre-laminated particle board with one side decorative and other side balancing lamination, flat pressed 3 layer &amp; graded (medium density) Grade I, Type II conforming to IS : 12823 (exterior grade). </t>
  </si>
  <si>
    <t>Providing and fixing antique/ SS finished brass butt hinges with antique/ SS polished MS screw complete:
125x85x5.50mm (Heavy Type)</t>
  </si>
  <si>
    <t>Providing and fixing S.S. finished brass sliding door bolt with necessary bolts, nuts and S.S. finished MS screws complete:
300x16 mm</t>
  </si>
  <si>
    <t>250x16 mm</t>
  </si>
  <si>
    <t>Providing and fixing M.S. bright finished or black enameled door latch with necessary iron screws:
300x20x6mm</t>
  </si>
  <si>
    <t>250x20x6mm</t>
  </si>
  <si>
    <t>Providing and fixing M.S. bright finished or black enameled Tower bolts (Barrel type) with necessary iron screws:
250 mm</t>
  </si>
  <si>
    <t>200 mm</t>
  </si>
  <si>
    <t>Providing and fixing M.S. bright finished or black enameled handles with necessary iron screws:
125 mm</t>
  </si>
  <si>
    <t>100 mm</t>
  </si>
  <si>
    <t>Providing and fixing powder coated M.S. hooks and eyes necessary iron screws:
200 mm</t>
  </si>
  <si>
    <t xml:space="preserve">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t>
  </si>
  <si>
    <t>Providing and fixing M.S. frames of doors, windows and ventilators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Angle-iron frames</t>
  </si>
  <si>
    <t>Steel work welded in built up sections/ framed work including cutting, hoisting, fixing in position and applying a priming coat of red oxide zinc chromate primer.
In gratings, frames, guard bar, ladder, railings, brackets, gates and similar works.</t>
  </si>
  <si>
    <t xml:space="preserve">Providing and fixing in position welded steel wire fabric to concrete/ wooden/ angle iron posts including securing and screwing with G.I. tying wire, G.I. staples, G.I.U-nails or steel pins etc., complete
Aperture 50x25mm </t>
  </si>
  <si>
    <t xml:space="preserve">Providing and fixing in position chain linked steel wire fabric made of 4 mm dia G.I. wire of required width in mesh to concrete/ wooden/ angle iron posts including securing and screwing with 2mm dia G.I. wire, G.I. staples, G.I.U-nails or steel pins etc., complete.
Aperture 50x50mm </t>
  </si>
  <si>
    <t>Structural steel work in single section including cutting, hoisting, fixing in position and applying a priming coat of red oxide zinc chromate primer.</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</si>
  <si>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</si>
  <si>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For shutter of doors, windows &amp; ventilators including providing and making provision for fixing of fitting wherever required including the cost of PVC/
neoprene gasket required (Fittings shall be paid for separately).</t>
  </si>
  <si>
    <t>Providing wood work in frames of doors, windows, clerestory windows and other frames wrought framed and fixed in position.
Sal, bijasal, benteak, khair, haldu</t>
  </si>
  <si>
    <t xml:space="preserve">Providing and fixing glazing in aluminium door, window, ventilator shutters and partitions etc. with PVC/ neoprene gasket etc. complete. (Cost of aluminium snap beading shall be paid in basic item):
With float glass panes of 5 mm thickness </t>
  </si>
  <si>
    <t xml:space="preserve">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
0.80 mm thick sheet (weight 7.03 kg/m2) </t>
  </si>
  <si>
    <t xml:space="preserve">0.63 mm thick sheet (weight 5.70 kg/m2) </t>
  </si>
  <si>
    <t xml:space="preserve">Providing asbestos cement 6mm thick corrugated or semi corrugated sheets roofing fixed with galvanized J or L hooks, bolts and nuts 8mm dia G.I. plain bitumen washers complete excluding the cost of purlins, rafters and trusses. </t>
  </si>
  <si>
    <t xml:space="preserve">Providing and fixing corrugated fibre glass sheet roofing in any shade/ colour fixed with G.I. ‘J’ hooks, bolts, nuts and washers etc. complete but excluding cost of purlins, rafters, trusses etc. with:
2.00mm thick fibre glass sheet </t>
  </si>
  <si>
    <t>Providing and fixing plain fibre glass sheet roofing in any shade/ colour fixed with G.I. ‘J’ hooks, bolts, nuts and washers etc. complete but excluding cost of purlins, rafters, trusses etc. with:</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</si>
  <si>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</si>
  <si>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 xml:space="preserve">Met. </t>
  </si>
  <si>
    <t xml:space="preserve">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
24 mm thick door shutters with styles and rails of size 59x24 mm </t>
  </si>
  <si>
    <t>Providing and making 6mm thick cement plaster of mix:
In Cement mortar 1:4 (1 cement : 4 fine sand)</t>
  </si>
  <si>
    <t>Providing and making 12mm thick cement plaster of mix:
In Cement Mortar 1:6 (1 cement : 6 fine sand)</t>
  </si>
  <si>
    <t xml:space="preserve">Providing and making 12mm thick cement plaster of mix:
In Cement Mortar 1:5 (1 cement : 5 fine sand) </t>
  </si>
  <si>
    <t>Providing and making 15mm thick cement plaster on the rough side of single or half brick wall of mix:
In Cement Mortar 1:6 (1 cement : 6 fine sand)</t>
  </si>
  <si>
    <t>Neat Cement punning.</t>
  </si>
  <si>
    <t>Cement concrete flooring with cement concrete 1:2:4 (1 cement : 2 coarse sand : 4 graded stone aggregate 20mm) finished with a floating coat of neat cement.
50 mm thick</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</si>
  <si>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t>
  </si>
  <si>
    <t>Size above 200x300mm</t>
  </si>
  <si>
    <t>Providing and laying ceramic glazed floor tiles 300x300mm conforming to IS : 15622 of approved make, colour, shade laid on 20 mm thick Cement Mortar 1:4 (1 cement : 4 coarse sand) including pointing the joints with white cement mixed with matching pigment etc., complete. In colours such as White, Ivory, Grey, Fume Red Brown,
Size 300x300mm</t>
  </si>
  <si>
    <t>Size above 300x300mm</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</si>
  <si>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</si>
  <si>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Providing and laying rectified ceramic glazed floor tiles of size 300x300mm and above conforming to IS : 15622 of approved make, colour, shade laid on 20 mm thick Cement Mortar 1:4 (1 cement : 4 coarse sand) including pointing the joints with white cement mixed with matching pigment etc., 
complete.Size 300x300mm</t>
  </si>
  <si>
    <t>15mm thick Marble stone slab in, tread &amp; risers of steps, skirting, dado, walls and pillars on 12mm (average) thick base of cement mortar 1:4 (1 cement : 4 coarse sand) and jointed with grey cement slurry including matching pigment, rubbing and polishing etc. complete. (single stone is to be used for risers and treads of steps and width of stone for skirting and dado shall be equal to the height of skirting &amp; dado and length of 1.0 M).</t>
  </si>
  <si>
    <t xml:space="preserve">15mm thick Marble stone slab flooring over 18mm (Average) thick base of cement mortar 1:4 (1 cement : 4 coarse sand) laid and jointed with grey cement slurry including grinding rubbing and polishing etc. complete. (Area of slab should be 0.50 sqm and above)
Udaipur green marble </t>
  </si>
  <si>
    <t xml:space="preserve">Providing and fixing un-polished 45mm to 50mm thick RAJIM SAND STONE in floors laid on sand bed of average thickness 50mm and pointing with cement mortar 1:3 (1 cement : 3 coarse sand) including finishing complete. </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</si>
  <si>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 </t>
  </si>
  <si>
    <t>Repairs to plaster in patches of area 2.5 sq. metres and under including cutting the patch in proper shape, raking out joints and preparing and plastering the surface of the walls with cement mortar 1:4 (1 cement : 4 fine sand) complete including disposal of ubbish to the dumping ground within 50metres lead :
Thickness upto 15mm</t>
  </si>
  <si>
    <t xml:space="preserve">Providing and fixing 10 litre capacity P.V.C. low level flushing cistern conforming to IS : 7231, with all fittings and fixtures complete.
White </t>
  </si>
  <si>
    <t>Renewing glass panes, with putty and nails wherever necessary:
Float glass panes of thickness 4 mm</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</si>
  <si>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</si>
  <si>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</si>
  <si>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 xml:space="preserve">Providing and fixing stainless steel AISI-304(18/8) wash basin with C.I. brackets, 32 mm C.P. brass waste of standard pattern, including painting of brackets, cutting and making good the walls wherever required :
Size 450x380 mm </t>
  </si>
  <si>
    <t>no.</t>
  </si>
  <si>
    <t>Providing and fixing vitreous china wash basin with C.I. brackets, 32 mm C.P. brass waste of standard pattern, including painting of brackets, cutting and making good the walls wherever required :
White Size 550x450 mm</t>
  </si>
  <si>
    <t>Providing and fixing on wall face UV stabilized Unplasticised Rigid PVC pipes (single socketed) having 3.2mm wall thickness conforming to IS : 13592 (4kg/sqcm) including jointing with seal ring conforming to IS : 5382 leaving 10 mm gap for thermal expansion.
75 mm dia pipe.</t>
  </si>
  <si>
    <t>110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</si>
  <si>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</si>
  <si>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t>
  </si>
  <si>
    <t xml:space="preserve">110 mm </t>
  </si>
  <si>
    <t>150 mm</t>
  </si>
  <si>
    <t xml:space="preserve">Double "Y" with or without door
75 mm </t>
  </si>
  <si>
    <t xml:space="preserve">Vent covel
75 mm </t>
  </si>
  <si>
    <t xml:space="preserve">Access door cap
75 mm </t>
  </si>
  <si>
    <t xml:space="preserve">"P" trap 110mmx110mm long </t>
  </si>
  <si>
    <t xml:space="preserve">Nahani trap 110x75mm </t>
  </si>
  <si>
    <t xml:space="preserve">Multi floor trap 110 </t>
  </si>
  <si>
    <t xml:space="preserve">Plain reducing Tee 110x75mm </t>
  </si>
  <si>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 </t>
  </si>
  <si>
    <t>110 mm</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</si>
  <si>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 </t>
  </si>
  <si>
    <t xml:space="preserve">20 mm nominal outer dia .Pipes. </t>
  </si>
  <si>
    <t>25 mm nominal outer dia .Pipes.</t>
  </si>
  <si>
    <t xml:space="preserve">19.8 Providing and fixing concealed in wall G.I. pipes medium class complete with G.I. fittings and clamps, including painting with anti corrosive bitumastic paint, cutting chases, making good the walls etc. and testing of joints complete:
15 mm dia nominal bore </t>
  </si>
  <si>
    <t xml:space="preserve">20 mm dia nominal bore </t>
  </si>
  <si>
    <t xml:space="preserve">25 mm dia nominal bore </t>
  </si>
  <si>
    <t xml:space="preserve">Providing and laying in trenches G.I. pipes medium class complete with G.I. fittings including excavation of trenches, refilling the same and testing of joints complete:
15 mm dia. nominal bore  </t>
  </si>
  <si>
    <t>20 mm dia. nominal bore</t>
  </si>
  <si>
    <t xml:space="preserve">Providing and fixing G.I. Union in G.I. pipe(New work) including cutting and threading the pipe and making long screws tc. complete:
15 mm nominal bore </t>
  </si>
  <si>
    <t xml:space="preserve">20 mm nominal bore </t>
  </si>
  <si>
    <t xml:space="preserve">25 mm nominal bore </t>
  </si>
  <si>
    <t xml:space="preserve">Providing and fixing G.I. Union in existing G.I. pipe line, cutting and threading the pipe and making long screws including excavation, refilling the earth or cutting of wall and making good the same complete wherever required :
15 mm nominal bore. </t>
  </si>
  <si>
    <t xml:space="preserve">20 mm nominal bore. </t>
  </si>
  <si>
    <t>25 mm nominal bore.</t>
  </si>
  <si>
    <t xml:space="preserve">Providing and fixing 15 mm nominal bore Brass bib/stop cock of approved quality:
Bib cock (250 grams) </t>
  </si>
  <si>
    <t xml:space="preserve">Bib cock (350 grams) </t>
  </si>
  <si>
    <t>Stop cock (350 grams)</t>
  </si>
  <si>
    <t xml:space="preserve">Providing and fixing 15 mm nominal bore C.P. brass fittings of approved make and conforming to IS:8931 including C.P. brass extension if required:
Bib cock (400 grams) </t>
  </si>
  <si>
    <t xml:space="preserve">Long nose bib cock (500 grams) </t>
  </si>
  <si>
    <t xml:space="preserve">Long body bib cock (500 grams) </t>
  </si>
  <si>
    <t>Piller Cock (400 grams)</t>
  </si>
  <si>
    <t xml:space="preserve">Two way bib cock (800 grams) </t>
  </si>
  <si>
    <t>Stop cock (concealed) (600 grams)</t>
  </si>
  <si>
    <t xml:space="preserve">Angle valve for basin mixer and geyser points (450 grams) </t>
  </si>
  <si>
    <t xml:space="preserve">Basin mixer pillar tap with spout (1000 grams) </t>
  </si>
  <si>
    <t xml:space="preserve">Kitchen sink mixer with cast swivel spout (1000 grams) </t>
  </si>
  <si>
    <t xml:space="preserve">Wall mixer with elegant knob (1400 grams) </t>
  </si>
  <si>
    <t xml:space="preserve">Hand shower set with flexible extension pipe </t>
  </si>
  <si>
    <t xml:space="preserve">Bottle trap set with extension pipes each </t>
  </si>
  <si>
    <t>Toilet paper holder</t>
  </si>
  <si>
    <t xml:space="preserve">Soap dish plate </t>
  </si>
  <si>
    <t>Shower rose (revolving type) (150mm)</t>
  </si>
  <si>
    <t>Towel rail (600mm long x 20mm dia)</t>
  </si>
  <si>
    <t xml:space="preserve">Towel ring (150 mm dia) </t>
  </si>
  <si>
    <t xml:space="preserve">Wall mixer (telephonic type) with crutch arrangement for hand shower (1400gms) </t>
  </si>
  <si>
    <t xml:space="preserve">Health foscet (hand jet) with flexible connection pipe (for WC) </t>
  </si>
  <si>
    <t>Set</t>
  </si>
  <si>
    <t xml:space="preserve">CP brass water jet to be fixed in seat cover of WC with flexible connection pipe </t>
  </si>
  <si>
    <t>Providing and fixing stainless steel drain jali of approved make/quality.</t>
  </si>
  <si>
    <t xml:space="preserve">19.16 Providing and fixing brass/ gun metal gate valve with C.I. wheel of approved quality (screwed end):
25 mm nominal bore </t>
  </si>
  <si>
    <t xml:space="preserve">32 mm nominal bore. </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</si>
  <si>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ggregate 40mm nominal size) and inside plastering with cement mortar 1:3 (1 cement : 3 coarse sand) 12mm thick finished with a loating coat of neat cement complete as per standard design :</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</si>
  <si>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</si>
  <si>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Liter</t>
  </si>
  <si>
    <t xml:space="preserve">Providing and fixing gun metal non- return valve (horizontal type) of approved quality (screwed end) :
25 mm nominal bore </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</si>
  <si>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</si>
  <si>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Constructing masonry Chamber 90x90x100 cm, inside with modular well burnt clay bricks of 35 kg/ cm² in cement mortar 1:4 (1 cement : 4 coarse sand) for sluice valve, with C.I. surface box 100 mm. top diameter, 160 mm bottom diameter and 180 mm deep (inside) with chained lid and RCC top slab 1:2:4 mix (1 cement : 2 coarse sand : 4 graded stone ggregate 20 mm nominal size) necessary excavation foundation concrete 1:5:10 (1 cement : 5 fine sand : 10 graded stone aggregate 40 mm nominal size ) and inside plastering with cement mortar 1:3 (1 cement : 3 coarse sand) 12 mm thick finished with a floating coat of neat cement complete as per standard design :</t>
  </si>
  <si>
    <t>Constructing masonry Chamber 120x120x100 cm, inside with modular well burnt clay bricks of 35 kg/ cm² in cement mortar 1:4 (1 cement : 4 coarse sand) for sluice valve, with C.I. surface box 100 mm. top diameter, 160 mm bottom diameter and 180 mm deep ( inside) with chained lid and RCC top slab 1:2:4 mix (1 cement :2 coarse sand : 4 graded stone aggregate 20 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</si>
  <si>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Constructing masonry Chamber 60x60x75 cm, inside with modular well urnt clay bricks of 35 kg/ cm²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t>
  </si>
  <si>
    <t>Constructing masonry Chamber 60x45x50 cm, inside with modular well burnt clay bricks of 35 kg/ cm² in cement mortar 1:4 (1 cement : 4 coarse sand) for water meter complete with C.I. double flap surface box 400x200x200 mm (inside) with locking arrangement and RCC top slab 1:2:4 mix (1 cement : 2 coarse sand : 4 graded stone aggregate 20 mm nominal size) necessary excavation foundation concrete 1:5:10 ( 1 cement : 5 fine sand :10 graded stone aggregate 40 mm nominal size) and inside plastering with cement mortar 1:3 (1 cement : 3 coarse sand) 12 mm thick finished with a floating coat of neat cement complete as per standard design :</t>
  </si>
  <si>
    <t xml:space="preserve">Providing, laying and jointing glazed stoneware pipes grade ‘A’ with stiff mixture of cement mortar in the proportion of 1:1 (1 cement : 1 fine sand) including testing of joints etc. complete :
150 mm diameter </t>
  </si>
  <si>
    <t>Extra for every additional lift of 1.5 m or part thereof.
All types of soils</t>
  </si>
  <si>
    <t>7
7</t>
  </si>
  <si>
    <t>5
6</t>
  </si>
  <si>
    <t>4 +</t>
  </si>
  <si>
    <t xml:space="preserve">Brick work with modular fly-ash lime bricks (FaLG Bricks) confirming to IS:12894-2002 of class designation 4.0 in foundation and plinth in:
Cement Mortar 1:6 (1 cement : 6 coarse sand)
Extra for brick work in superstructure above plinth level for every floor or part thereof in addition to rate for foundation and plinth: </t>
  </si>
  <si>
    <t xml:space="preserve">Extra for providing and placing in position hopping 25x1.60 mm or 2 Nos 6mm dia MS bars reinforcement at every third course of half brick masonry. </t>
  </si>
  <si>
    <t>Surface dressing of the ground including removing vegetation and making up undulations and in-equalities not exceeding 15 cms in depth/ height including disposal of rubbish upto 1.5 m lift and lead upto 50m (at least 5m away from the dressed area).</t>
  </si>
  <si>
    <t>Providing and fixing form work including centring, shuttering, strutting, staging, propping bracing etc. complete and including its removal at all levels, for:
Wall of any thickness including attached pilasters, buttresses etc. in super structure.</t>
  </si>
  <si>
    <t>Columns, Pillars, Piers and likes- rectangular or square in shape.</t>
  </si>
  <si>
    <t>Suspended floors, roofs, access platform, balconies (plain surfaces) and shelves (cast in situ)</t>
  </si>
  <si>
    <t>Beams, lintels, cantilevers &amp; walls.</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</si>
  <si>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t>
  </si>
  <si>
    <t xml:space="preserve">Providing and fixing plain jaffri door, windows shutters excluding, 35x10mm laths placed 35 mm apart including fixing 50x12 mm beading complete excluding hinges with.
Bijasal, Haldu, Benteak, Khair </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</si>
  <si>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</si>
  <si>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</si>
  <si>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 xml:space="preserve">Total </t>
  </si>
  <si>
    <t>Say Rs.</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</si>
  <si>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
Size 600x600mm</t>
  </si>
  <si>
    <t>14.94(AMENDMENT - 5-5-25)</t>
  </si>
  <si>
    <t xml:space="preserve">Providing and applying renewing glossy finish Enamel paint one coats in all surface applying @ 0.75 lit/ 10 Sqm up to required finish as per relevent I.S. code 2932: 2013 of (Product such as Asian Apcolite Premium Enamel , Dulux Promise Premium Enamel, Nerolac Synthatic Enamel, Opus Prime enamel ) inclusive of providing abro tape on edges and article and cleaning of door, windows, floor and surface as required with all tools tackle and labour 
etc.complete for the work. </t>
  </si>
  <si>
    <t xml:space="preserve">Providing and applying renewing exterior floor surface with PREMIUM HEAVY DUTY ACRYLIC exterior emulsion paint of required shade of one coats applied @ 0.75 lit / 10Sqm up to final finish as per relevant IS. Code 15489:2013_ (Product such as Asian Apex Floor Guard Dulux Floorplus , Berger Weathercoat Floor Protector Indigo platium Series) with all tools tackles and labour etc.complete for work. </t>
  </si>
  <si>
    <t>14.95(AMENDMENT - 5-5-25)</t>
  </si>
  <si>
    <t>Providing and applying for renewing the existing putty/paint surface with white cement based polymeric exterior grade putty for one or more coats applied @ 1.50 kg/10 sqm as per relevant I.S. code 17545 -2021 (product such as Birla wall care , asian trucare , JK wall putty , Berger Bison wall putty ) to make the surface smooth and even with all tools tackles and labour etc .complete for the work</t>
  </si>
  <si>
    <t>14.82(AMENDMENT - 5-5-25)</t>
  </si>
  <si>
    <t xml:space="preserve">Providing and applying 2mm thick 
polymeric Exterior grade white cement based 
Putty with minimum 3 coats applied @ 5.4 kg/ 10Sqm as per relevant IS code 17545:2021 (Product such as Birla wall care, Asian 
trucare,JK wall putty, Berger Bison wall putty) to make the surface smooth and even with all tools tackles and labour etc. complete for the work. </t>
  </si>
  <si>
    <t>14.56(AMENDMENT - 5-5-25)</t>
  </si>
  <si>
    <t>14.59(AMENDMENT - 5-5-25)</t>
  </si>
  <si>
    <t>Providing and applying  Polymaric cement primer on all surface applied @ 0.80 liter / 10 sqm as per relevant  IS coad 15489:1974 ( product such as Birla white primacoat / actvcoat  , Asian trucare , Dulux interior cement primer ,Opus Calista /I10 ) with all tools tackles and labour etc. complete for the work.</t>
  </si>
  <si>
    <t>14.85.1(AMENDMENT - 5-5-25)</t>
  </si>
  <si>
    <t>Providing and applying for renewing Acrylic washable Distemper or lite economy Plastic emulsion paint having VOC content less than 50gms/ lit as per relevant 1.S. Code 
428:2000 (product such as Tractor Uno, Dulux acrylic distemper, Berger Bison, Opus Style/ lite economy emulsion product such as Asian Tactor Spark Dulux Pomise sheen, Neroloc Litil Master, Berger Bison Lite, Nippon Superio.) inclusive of providing abro tape on edges and article and cleaning of door, windows, floor and surface 
as required with all tools tackles and labour etc. complete for the work.   Two coats up to final finish applied @ 0.75Kg/ 10Sqm</t>
  </si>
  <si>
    <t>14.86.1(AMENDMENT - 5-5-25)</t>
  </si>
  <si>
    <t xml:space="preserve">Providing and applying for renewing Economy Plastic emulsion paint with roller application as per relevant I.S. Code 15489:2013 Type -1 Class D &amp; C (Glossy and Semi Glossy Finish) of required shade (product such as Tractor emulsion , Dulux Promise, Nerolac Bueaty Silver, Berger bison/breeze, Opus I30/ Style Paint) inclusive of providing abro tape on edges and article and cleaning of door, windows, floor and surface as required with all tools tackles and labour etc. complete for the work.   Two coats applied @ 0.85 lit / 10 Sqm up to final finish </t>
  </si>
  <si>
    <t>14.87.1(AMENDMENT - 5-5-25)</t>
  </si>
  <si>
    <t xml:space="preserve">Providing and applying for renewing with Premium plastic emulsion paint with roller application as per relevant I.S. Code 15489:2013 Type -1 Class D &amp; C ( Glossy and Semi Glossy Finish) of required shade (Product such as Asian Apcolite Premium ,Dulux Super Cover, Berger Easy Clean ,Nippon Breezee Metex Gold, Opus 
I-50 / Calista) inclusive of providing abro tape on edges and article and cleaning of door, windows, floor and surface as required with all tools tackles and labour etc. complete for the work.   Two coats applied @0.75 lit /10Sqm up to final finish </t>
  </si>
  <si>
    <t>14.96 (AMENDMENT - 5-5-25)</t>
  </si>
  <si>
    <t>Removing white or colour wash/distemper  by scrapping, sand papering and preparing the surface smooth including necessary repair to scratches etc.complete.</t>
  </si>
  <si>
    <t>NIT SCHEDULE FOR ANNUAL REPAIR  FOR  RESIDENTIAL AND NON RESIDENTIAL BUILDING UNDER P.W.D. SUB DIVISION NO. 2, DURG (C.G.)</t>
  </si>
  <si>
    <t>ESTIMATE  FOR  ANNUAL REPAIR  FOR  RESIDENTIAL AND NON RESIDENTIAL BUILDING UNDER P.W.D. SUB DIVISION NO. 2, DURG (C.G.)</t>
  </si>
  <si>
    <t>30.00 Lacs</t>
  </si>
  <si>
    <t>PAC Rs. In lacs - 30.00</t>
  </si>
</sst>
</file>

<file path=xl/styles.xml><?xml version="1.0" encoding="utf-8"?>
<styleSheet xmlns="http://schemas.openxmlformats.org/spreadsheetml/2006/main">
  <numFmts count="4">
    <numFmt numFmtId="164" formatCode="0.00&quot; Lakhs&quot;"/>
    <numFmt numFmtId="165" formatCode="&quot;P.A.C. Rs.&quot;\ 0.00\ &quot;LAKHS&quot;"/>
    <numFmt numFmtId="166" formatCode="0.&quot;00&quot;"/>
    <numFmt numFmtId="167" formatCode="0.0"/>
  </numFmts>
  <fonts count="16">
    <font>
      <sz val="11"/>
      <color theme="1"/>
      <name val="Calibri"/>
      <family val="2"/>
      <scheme val="minor"/>
    </font>
    <font>
      <b/>
      <sz val="9"/>
      <name val="Arial"/>
      <family val="2"/>
    </font>
    <font>
      <sz val="9"/>
      <name val="Arial"/>
      <family val="2"/>
    </font>
    <font>
      <b/>
      <sz val="10"/>
      <name val="Arial"/>
      <family val="2"/>
    </font>
    <font>
      <sz val="10"/>
      <name val="Arial"/>
      <family val="2"/>
    </font>
    <font>
      <b/>
      <sz val="11"/>
      <name val="Arial"/>
      <family val="2"/>
    </font>
    <font>
      <b/>
      <sz val="12"/>
      <name val="Arial"/>
      <family val="2"/>
    </font>
    <font>
      <sz val="8"/>
      <name val="Arial"/>
      <family val="2"/>
    </font>
    <font>
      <sz val="11"/>
      <color theme="1"/>
      <name val="Calibri"/>
      <family val="2"/>
      <scheme val="minor"/>
    </font>
    <font>
      <b/>
      <sz val="13"/>
      <name val="Arial"/>
      <family val="2"/>
    </font>
    <font>
      <sz val="11"/>
      <name val="Arial"/>
      <family val="2"/>
    </font>
    <font>
      <sz val="10.5"/>
      <name val="Arial"/>
      <family val="2"/>
    </font>
    <font>
      <b/>
      <sz val="10.5"/>
      <name val="Arial"/>
      <family val="2"/>
    </font>
    <font>
      <b/>
      <sz val="13"/>
      <color theme="1"/>
      <name val="Arial"/>
      <family val="2"/>
    </font>
    <font>
      <sz val="8"/>
      <name val="Calibri"/>
      <family val="2"/>
      <scheme val="minor"/>
    </font>
    <font>
      <sz val="12"/>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0" fontId="4" fillId="0" borderId="0"/>
  </cellStyleXfs>
  <cellXfs count="44">
    <xf numFmtId="0" fontId="0" fillId="0" borderId="0" xfId="0"/>
    <xf numFmtId="164" fontId="2" fillId="0" borderId="0" xfId="1" applyNumberFormat="1" applyFont="1" applyAlignment="1">
      <alignment wrapText="1"/>
    </xf>
    <xf numFmtId="0" fontId="10" fillId="0" borderId="0" xfId="1" applyFont="1" applyAlignment="1">
      <alignment wrapText="1"/>
    </xf>
    <xf numFmtId="0" fontId="11" fillId="0" borderId="1" xfId="1" applyFont="1" applyBorder="1" applyAlignment="1">
      <alignment horizontal="center" vertical="top" wrapText="1"/>
    </xf>
    <xf numFmtId="164" fontId="2" fillId="0" borderId="0" xfId="1" applyNumberFormat="1" applyFont="1" applyAlignment="1">
      <alignment vertical="top" wrapText="1"/>
    </xf>
    <xf numFmtId="0" fontId="10" fillId="0" borderId="0" xfId="1" applyFont="1" applyAlignment="1">
      <alignment vertical="top" wrapText="1"/>
    </xf>
    <xf numFmtId="0" fontId="5" fillId="0" borderId="1" xfId="1" applyFont="1" applyBorder="1" applyAlignment="1">
      <alignment horizontal="center" vertical="center" wrapText="1"/>
    </xf>
    <xf numFmtId="0" fontId="12" fillId="0" borderId="1" xfId="1" applyFont="1" applyBorder="1" applyAlignment="1">
      <alignment horizontal="center" vertical="top" wrapText="1"/>
    </xf>
    <xf numFmtId="164" fontId="1" fillId="0" borderId="0" xfId="1" applyNumberFormat="1" applyFont="1" applyAlignment="1">
      <alignment wrapText="1"/>
    </xf>
    <xf numFmtId="0" fontId="3" fillId="0" borderId="0" xfId="1" applyFont="1" applyAlignment="1">
      <alignment wrapText="1"/>
    </xf>
    <xf numFmtId="0" fontId="11" fillId="0" borderId="1" xfId="1" applyFont="1" applyBorder="1" applyAlignment="1">
      <alignment horizontal="justify" vertical="top" wrapText="1"/>
    </xf>
    <xf numFmtId="2" fontId="4" fillId="0" borderId="1" xfId="0" applyNumberFormat="1" applyFont="1" applyBorder="1" applyAlignment="1">
      <alignment horizontal="center" vertical="center" wrapText="1"/>
    </xf>
    <xf numFmtId="2" fontId="10" fillId="0" borderId="1" xfId="1" applyNumberFormat="1" applyFont="1" applyBorder="1" applyAlignment="1">
      <alignment horizontal="center" vertical="center" wrapText="1"/>
    </xf>
    <xf numFmtId="166" fontId="4" fillId="0" borderId="1" xfId="0" applyNumberFormat="1" applyFont="1" applyBorder="1" applyAlignment="1">
      <alignment horizontal="right" vertical="center" wrapText="1"/>
    </xf>
    <xf numFmtId="0" fontId="4" fillId="0" borderId="0" xfId="1" applyFont="1" applyAlignment="1">
      <alignment wrapText="1"/>
    </xf>
    <xf numFmtId="2" fontId="4" fillId="0" borderId="1" xfId="1" applyNumberFormat="1" applyFont="1" applyBorder="1" applyAlignment="1">
      <alignment horizontal="center" vertical="center" wrapText="1"/>
    </xf>
    <xf numFmtId="1" fontId="10" fillId="0" borderId="1" xfId="1" applyNumberFormat="1" applyFont="1" applyBorder="1" applyAlignment="1">
      <alignment horizontal="center" vertical="top" wrapText="1"/>
    </xf>
    <xf numFmtId="0" fontId="11" fillId="0" borderId="1" xfId="0" applyFont="1" applyBorder="1" applyAlignment="1">
      <alignment horizontal="justify" vertical="top" wrapText="1"/>
    </xf>
    <xf numFmtId="2" fontId="10"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0" borderId="1" xfId="1" applyFont="1" applyBorder="1" applyAlignment="1">
      <alignment horizontal="center" vertical="center" wrapText="1"/>
    </xf>
    <xf numFmtId="0" fontId="7" fillId="0" borderId="1" xfId="1" applyFont="1" applyBorder="1" applyAlignment="1">
      <alignment horizontal="justify" vertical="top" wrapText="1"/>
    </xf>
    <xf numFmtId="166" fontId="3" fillId="0" borderId="1" xfId="1" applyNumberFormat="1" applyFont="1" applyBorder="1" applyAlignment="1">
      <alignment vertical="center" wrapText="1"/>
    </xf>
    <xf numFmtId="164" fontId="3" fillId="0" borderId="1" xfId="1" applyNumberFormat="1" applyFont="1" applyBorder="1" applyAlignment="1">
      <alignment horizontal="center" vertical="center" wrapText="1"/>
    </xf>
    <xf numFmtId="0" fontId="2" fillId="0" borderId="0" xfId="1" applyFont="1" applyAlignment="1">
      <alignment wrapText="1"/>
    </xf>
    <xf numFmtId="0" fontId="11" fillId="0" borderId="0" xfId="1" applyFont="1" applyAlignment="1">
      <alignment vertical="top" wrapText="1"/>
    </xf>
    <xf numFmtId="2" fontId="4" fillId="0" borderId="1" xfId="2" applyNumberFormat="1"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justify" vertical="top" wrapText="1"/>
    </xf>
    <xf numFmtId="0" fontId="5" fillId="0" borderId="0" xfId="1" applyFont="1" applyBorder="1" applyAlignment="1">
      <alignment horizontal="right" vertical="center" wrapText="1"/>
    </xf>
    <xf numFmtId="164" fontId="3" fillId="0" borderId="0" xfId="1" applyNumberFormat="1" applyFont="1" applyBorder="1" applyAlignment="1">
      <alignment horizontal="center" vertical="center" wrapText="1"/>
    </xf>
    <xf numFmtId="0" fontId="14" fillId="0" borderId="1" xfId="0" applyFont="1" applyBorder="1" applyAlignment="1">
      <alignment vertical="top" wrapText="1"/>
    </xf>
    <xf numFmtId="164" fontId="15" fillId="0" borderId="0" xfId="1" applyNumberFormat="1" applyFont="1" applyAlignment="1">
      <alignment wrapText="1"/>
    </xf>
    <xf numFmtId="167" fontId="10" fillId="0" borderId="1" xfId="1" applyNumberFormat="1" applyFont="1" applyBorder="1" applyAlignment="1">
      <alignment horizontal="center" vertical="top" wrapText="1"/>
    </xf>
    <xf numFmtId="0" fontId="4" fillId="0" borderId="1" xfId="0" applyFont="1" applyBorder="1" applyAlignment="1">
      <alignment wrapText="1"/>
    </xf>
    <xf numFmtId="2" fontId="10" fillId="0" borderId="0" xfId="1" applyNumberFormat="1" applyFont="1" applyAlignment="1">
      <alignment wrapText="1"/>
    </xf>
    <xf numFmtId="0" fontId="10" fillId="0" borderId="1" xfId="1" applyFont="1" applyBorder="1" applyAlignment="1">
      <alignment horizontal="center" vertical="top" wrapText="1"/>
    </xf>
    <xf numFmtId="0" fontId="10" fillId="0" borderId="1" xfId="1" applyFont="1" applyBorder="1" applyAlignment="1">
      <alignment horizontal="left" vertical="top" wrapText="1"/>
    </xf>
    <xf numFmtId="0" fontId="5" fillId="0" borderId="1" xfId="1" applyFont="1" applyBorder="1" applyAlignment="1">
      <alignment horizontal="right" vertical="center" wrapText="1"/>
    </xf>
    <xf numFmtId="0" fontId="10" fillId="0" borderId="1" xfId="1" applyFont="1" applyBorder="1" applyAlignment="1">
      <alignment horizontal="center" vertical="top" wrapText="1"/>
    </xf>
    <xf numFmtId="0" fontId="10" fillId="0" borderId="1" xfId="1" applyFont="1" applyBorder="1" applyAlignment="1">
      <alignment horizontal="left" vertical="top" wrapText="1"/>
    </xf>
    <xf numFmtId="0" fontId="9" fillId="0" borderId="0" xfId="1" applyFont="1" applyAlignment="1">
      <alignment horizontal="center" vertical="center" wrapText="1"/>
    </xf>
    <xf numFmtId="165" fontId="6" fillId="0" borderId="0" xfId="1" applyNumberFormat="1" applyFont="1" applyAlignment="1">
      <alignment horizontal="right" vertical="center" wrapText="1"/>
    </xf>
    <xf numFmtId="0" fontId="13" fillId="0" borderId="0" xfId="1" applyFont="1" applyAlignment="1">
      <alignment horizontal="center" vertical="center" wrapText="1"/>
    </xf>
  </cellXfs>
  <cellStyles count="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1017668</xdr:colOff>
      <xdr:row>182</xdr:row>
      <xdr:rowOff>84640</xdr:rowOff>
    </xdr:from>
    <xdr:to>
      <xdr:col>4</xdr:col>
      <xdr:colOff>2746887</xdr:colOff>
      <xdr:row>185</xdr:row>
      <xdr:rowOff>62378</xdr:rowOff>
    </xdr:to>
    <xdr:sp macro="" textlink="">
      <xdr:nvSpPr>
        <xdr:cNvPr id="20" name="Text Box 10">
          <a:extLst>
            <a:ext uri="{FF2B5EF4-FFF2-40B4-BE49-F238E27FC236}">
              <a16:creationId xmlns="" xmlns:a16="http://schemas.microsoft.com/office/drawing/2014/main" id="{33CFD93F-BD48-4D61-8ED4-3F58C270AEED}"/>
            </a:ext>
          </a:extLst>
        </xdr:cNvPr>
        <xdr:cNvSpPr txBox="1">
          <a:spLocks noChangeArrowheads="1"/>
        </xdr:cNvSpPr>
      </xdr:nvSpPr>
      <xdr:spPr bwMode="auto">
        <a:xfrm>
          <a:off x="2227343" y="160457065"/>
          <a:ext cx="1729219"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5</xdr:col>
      <xdr:colOff>392444</xdr:colOff>
      <xdr:row>182</xdr:row>
      <xdr:rowOff>84640</xdr:rowOff>
    </xdr:from>
    <xdr:to>
      <xdr:col>8</xdr:col>
      <xdr:colOff>429324</xdr:colOff>
      <xdr:row>185</xdr:row>
      <xdr:rowOff>31605</xdr:rowOff>
    </xdr:to>
    <xdr:sp macro="" textlink="">
      <xdr:nvSpPr>
        <xdr:cNvPr id="21" name="Text Box 11">
          <a:extLst>
            <a:ext uri="{FF2B5EF4-FFF2-40B4-BE49-F238E27FC236}">
              <a16:creationId xmlns="" xmlns:a16="http://schemas.microsoft.com/office/drawing/2014/main" id="{0293777E-1FAB-4677-A958-5D03AD975561}"/>
            </a:ext>
          </a:extLst>
        </xdr:cNvPr>
        <xdr:cNvSpPr txBox="1">
          <a:spLocks noChangeArrowheads="1"/>
        </xdr:cNvSpPr>
      </xdr:nvSpPr>
      <xdr:spPr bwMode="auto">
        <a:xfrm>
          <a:off x="4421519" y="160457065"/>
          <a:ext cx="17228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2</xdr:col>
      <xdr:colOff>70741</xdr:colOff>
      <xdr:row>182</xdr:row>
      <xdr:rowOff>84640</xdr:rowOff>
    </xdr:from>
    <xdr:to>
      <xdr:col>4</xdr:col>
      <xdr:colOff>465733</xdr:colOff>
      <xdr:row>184</xdr:row>
      <xdr:rowOff>12555</xdr:rowOff>
    </xdr:to>
    <xdr:sp macro="" textlink="">
      <xdr:nvSpPr>
        <xdr:cNvPr id="22" name="Text Box 12">
          <a:extLst>
            <a:ext uri="{FF2B5EF4-FFF2-40B4-BE49-F238E27FC236}">
              <a16:creationId xmlns="" xmlns:a16="http://schemas.microsoft.com/office/drawing/2014/main" id="{FA862DB5-E3F6-491A-836C-58E1B1CC6AD4}"/>
            </a:ext>
          </a:extLst>
        </xdr:cNvPr>
        <xdr:cNvSpPr txBox="1">
          <a:spLocks noChangeArrowheads="1"/>
        </xdr:cNvSpPr>
      </xdr:nvSpPr>
      <xdr:spPr bwMode="auto">
        <a:xfrm>
          <a:off x="604141" y="16045706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5</xdr:col>
      <xdr:colOff>392444</xdr:colOff>
      <xdr:row>182</xdr:row>
      <xdr:rowOff>84640</xdr:rowOff>
    </xdr:from>
    <xdr:to>
      <xdr:col>8</xdr:col>
      <xdr:colOff>429324</xdr:colOff>
      <xdr:row>185</xdr:row>
      <xdr:rowOff>31605</xdr:rowOff>
    </xdr:to>
    <xdr:sp macro="" textlink="">
      <xdr:nvSpPr>
        <xdr:cNvPr id="23" name="Text Box 11">
          <a:extLst>
            <a:ext uri="{FF2B5EF4-FFF2-40B4-BE49-F238E27FC236}">
              <a16:creationId xmlns="" xmlns:a16="http://schemas.microsoft.com/office/drawing/2014/main" id="{AD9068C9-F455-4EEE-8842-A785C185365E}"/>
            </a:ext>
          </a:extLst>
        </xdr:cNvPr>
        <xdr:cNvSpPr txBox="1">
          <a:spLocks noChangeArrowheads="1"/>
        </xdr:cNvSpPr>
      </xdr:nvSpPr>
      <xdr:spPr bwMode="auto">
        <a:xfrm>
          <a:off x="4421519" y="160457065"/>
          <a:ext cx="17228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2</xdr:col>
      <xdr:colOff>70741</xdr:colOff>
      <xdr:row>182</xdr:row>
      <xdr:rowOff>84640</xdr:rowOff>
    </xdr:from>
    <xdr:to>
      <xdr:col>4</xdr:col>
      <xdr:colOff>465733</xdr:colOff>
      <xdr:row>184</xdr:row>
      <xdr:rowOff>12555</xdr:rowOff>
    </xdr:to>
    <xdr:sp macro="" textlink="">
      <xdr:nvSpPr>
        <xdr:cNvPr id="24" name="Text Box 12">
          <a:extLst>
            <a:ext uri="{FF2B5EF4-FFF2-40B4-BE49-F238E27FC236}">
              <a16:creationId xmlns="" xmlns:a16="http://schemas.microsoft.com/office/drawing/2014/main" id="{F64F0DBF-9505-4DCB-91FD-0698E1156925}"/>
            </a:ext>
          </a:extLst>
        </xdr:cNvPr>
        <xdr:cNvSpPr txBox="1">
          <a:spLocks noChangeArrowheads="1"/>
        </xdr:cNvSpPr>
      </xdr:nvSpPr>
      <xdr:spPr bwMode="auto">
        <a:xfrm>
          <a:off x="604141" y="16045706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5</xdr:col>
      <xdr:colOff>392444</xdr:colOff>
      <xdr:row>182</xdr:row>
      <xdr:rowOff>84640</xdr:rowOff>
    </xdr:from>
    <xdr:to>
      <xdr:col>8</xdr:col>
      <xdr:colOff>429324</xdr:colOff>
      <xdr:row>185</xdr:row>
      <xdr:rowOff>31605</xdr:rowOff>
    </xdr:to>
    <xdr:sp macro="" textlink="">
      <xdr:nvSpPr>
        <xdr:cNvPr id="25" name="Text Box 11">
          <a:extLst>
            <a:ext uri="{FF2B5EF4-FFF2-40B4-BE49-F238E27FC236}">
              <a16:creationId xmlns="" xmlns:a16="http://schemas.microsoft.com/office/drawing/2014/main" id="{F5C4C562-5B51-4FCB-8056-670109EF45D8}"/>
            </a:ext>
          </a:extLst>
        </xdr:cNvPr>
        <xdr:cNvSpPr txBox="1">
          <a:spLocks noChangeArrowheads="1"/>
        </xdr:cNvSpPr>
      </xdr:nvSpPr>
      <xdr:spPr bwMode="auto">
        <a:xfrm>
          <a:off x="4421519" y="160457065"/>
          <a:ext cx="17228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2</xdr:col>
      <xdr:colOff>70741</xdr:colOff>
      <xdr:row>182</xdr:row>
      <xdr:rowOff>84640</xdr:rowOff>
    </xdr:from>
    <xdr:to>
      <xdr:col>4</xdr:col>
      <xdr:colOff>465733</xdr:colOff>
      <xdr:row>184</xdr:row>
      <xdr:rowOff>12555</xdr:rowOff>
    </xdr:to>
    <xdr:sp macro="" textlink="">
      <xdr:nvSpPr>
        <xdr:cNvPr id="26" name="Text Box 12">
          <a:extLst>
            <a:ext uri="{FF2B5EF4-FFF2-40B4-BE49-F238E27FC236}">
              <a16:creationId xmlns="" xmlns:a16="http://schemas.microsoft.com/office/drawing/2014/main" id="{12E072F0-2E34-4B73-8031-57CBFFE896BC}"/>
            </a:ext>
          </a:extLst>
        </xdr:cNvPr>
        <xdr:cNvSpPr txBox="1">
          <a:spLocks noChangeArrowheads="1"/>
        </xdr:cNvSpPr>
      </xdr:nvSpPr>
      <xdr:spPr bwMode="auto">
        <a:xfrm>
          <a:off x="604141" y="16045706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5</xdr:col>
      <xdr:colOff>392444</xdr:colOff>
      <xdr:row>182</xdr:row>
      <xdr:rowOff>84640</xdr:rowOff>
    </xdr:from>
    <xdr:to>
      <xdr:col>8</xdr:col>
      <xdr:colOff>429324</xdr:colOff>
      <xdr:row>185</xdr:row>
      <xdr:rowOff>31605</xdr:rowOff>
    </xdr:to>
    <xdr:sp macro="" textlink="">
      <xdr:nvSpPr>
        <xdr:cNvPr id="27" name="Text Box 11">
          <a:extLst>
            <a:ext uri="{FF2B5EF4-FFF2-40B4-BE49-F238E27FC236}">
              <a16:creationId xmlns="" xmlns:a16="http://schemas.microsoft.com/office/drawing/2014/main" id="{5535FC09-6E60-4E7F-B579-87A807CCA15F}"/>
            </a:ext>
          </a:extLst>
        </xdr:cNvPr>
        <xdr:cNvSpPr txBox="1">
          <a:spLocks noChangeArrowheads="1"/>
        </xdr:cNvSpPr>
      </xdr:nvSpPr>
      <xdr:spPr bwMode="auto">
        <a:xfrm>
          <a:off x="4421519" y="160457065"/>
          <a:ext cx="17228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5</xdr:col>
      <xdr:colOff>392444</xdr:colOff>
      <xdr:row>182</xdr:row>
      <xdr:rowOff>84640</xdr:rowOff>
    </xdr:from>
    <xdr:to>
      <xdr:col>8</xdr:col>
      <xdr:colOff>429324</xdr:colOff>
      <xdr:row>185</xdr:row>
      <xdr:rowOff>31605</xdr:rowOff>
    </xdr:to>
    <xdr:sp macro="" textlink="">
      <xdr:nvSpPr>
        <xdr:cNvPr id="28" name="Text Box 11">
          <a:extLst>
            <a:ext uri="{FF2B5EF4-FFF2-40B4-BE49-F238E27FC236}">
              <a16:creationId xmlns="" xmlns:a16="http://schemas.microsoft.com/office/drawing/2014/main" id="{7C8E1257-C770-4D29-A889-C3C634292B70}"/>
            </a:ext>
          </a:extLst>
        </xdr:cNvPr>
        <xdr:cNvSpPr txBox="1">
          <a:spLocks noChangeArrowheads="1"/>
        </xdr:cNvSpPr>
      </xdr:nvSpPr>
      <xdr:spPr bwMode="auto">
        <a:xfrm>
          <a:off x="4421519" y="160457065"/>
          <a:ext cx="17228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80"/>
  <sheetViews>
    <sheetView tabSelected="1" view="pageBreakPreview" zoomScale="115" zoomScaleSheetLayoutView="115" workbookViewId="0">
      <selection activeCell="I176" sqref="I176"/>
    </sheetView>
  </sheetViews>
  <sheetFormatPr defaultColWidth="9.140625" defaultRowHeight="14.25"/>
  <cols>
    <col min="1" max="1" width="4.42578125" style="24" customWidth="1"/>
    <col min="2" max="2" width="3.5703125" style="2" customWidth="1"/>
    <col min="3" max="3" width="5.42578125" style="2" customWidth="1"/>
    <col min="4" max="4" width="4.7109375" style="2" customWidth="1"/>
    <col min="5" max="5" width="42.140625" style="25" customWidth="1"/>
    <col min="6" max="6" width="9" style="2" customWidth="1"/>
    <col min="7" max="7" width="6.7109375" style="2" customWidth="1"/>
    <col min="8" max="8" width="9.5703125" style="2" customWidth="1"/>
    <col min="9" max="9" width="12.42578125" style="2" customWidth="1"/>
    <col min="10" max="10" width="20.140625" style="1" customWidth="1"/>
    <col min="11" max="14" width="9.140625" style="2"/>
    <col min="15" max="15" width="9.5703125" style="2" bestFit="1" customWidth="1"/>
    <col min="16" max="16384" width="9.140625" style="2"/>
  </cols>
  <sheetData>
    <row r="1" spans="1:12" ht="48" customHeight="1">
      <c r="A1" s="41" t="str">
        <f>DATA!A1</f>
        <v>NIT SCHEDULE FOR ANNUAL REPAIR  FOR  RESIDENTIAL AND NON RESIDENTIAL BUILDING UNDER P.W.D. SUB DIVISION NO. 2, DURG (C.G.)</v>
      </c>
      <c r="B1" s="41"/>
      <c r="C1" s="41"/>
      <c r="D1" s="41"/>
      <c r="E1" s="41"/>
      <c r="F1" s="41"/>
      <c r="G1" s="41"/>
      <c r="H1" s="41"/>
      <c r="I1" s="41"/>
    </row>
    <row r="2" spans="1:12" ht="18" customHeight="1">
      <c r="A2" s="42" t="s">
        <v>203</v>
      </c>
      <c r="B2" s="42"/>
      <c r="C2" s="42"/>
      <c r="D2" s="42"/>
      <c r="E2" s="42"/>
      <c r="F2" s="42"/>
      <c r="G2" s="42"/>
      <c r="H2" s="42"/>
      <c r="I2" s="42"/>
    </row>
    <row r="3" spans="1:12" s="5" customFormat="1" ht="46.5" customHeight="1">
      <c r="A3" s="36" t="s">
        <v>0</v>
      </c>
      <c r="B3" s="36" t="s">
        <v>1</v>
      </c>
      <c r="C3" s="36" t="s">
        <v>2</v>
      </c>
      <c r="D3" s="36" t="s">
        <v>3</v>
      </c>
      <c r="E3" s="3" t="s">
        <v>4</v>
      </c>
      <c r="F3" s="36" t="s">
        <v>5</v>
      </c>
      <c r="G3" s="36" t="s">
        <v>6</v>
      </c>
      <c r="H3" s="36" t="s">
        <v>7</v>
      </c>
      <c r="I3" s="36" t="s">
        <v>8</v>
      </c>
      <c r="J3" s="4"/>
      <c r="K3" s="11"/>
    </row>
    <row r="4" spans="1:12" s="9" customFormat="1" ht="15">
      <c r="A4" s="6">
        <v>1</v>
      </c>
      <c r="B4" s="6">
        <v>2</v>
      </c>
      <c r="C4" s="6">
        <v>3</v>
      </c>
      <c r="D4" s="6">
        <v>4</v>
      </c>
      <c r="E4" s="7">
        <v>5</v>
      </c>
      <c r="F4" s="6">
        <v>6</v>
      </c>
      <c r="G4" s="6">
        <v>7</v>
      </c>
      <c r="H4" s="6">
        <v>8</v>
      </c>
      <c r="I4" s="6">
        <v>9</v>
      </c>
      <c r="J4" s="8"/>
      <c r="K4" s="11"/>
    </row>
    <row r="5" spans="1:12" s="14" customFormat="1" ht="108">
      <c r="A5" s="36">
        <v>1</v>
      </c>
      <c r="B5" s="36">
        <v>1</v>
      </c>
      <c r="C5" s="36">
        <v>1</v>
      </c>
      <c r="D5" s="36">
        <v>1</v>
      </c>
      <c r="E5" s="10" t="s">
        <v>9</v>
      </c>
      <c r="F5" s="11">
        <v>180</v>
      </c>
      <c r="G5" s="12" t="s">
        <v>10</v>
      </c>
      <c r="H5" s="12">
        <v>185</v>
      </c>
      <c r="I5" s="13">
        <f>ROUND((H5*F5),0)</f>
        <v>33300</v>
      </c>
      <c r="J5" s="1"/>
      <c r="K5" s="11">
        <v>480</v>
      </c>
      <c r="L5" s="14">
        <v>0.5</v>
      </c>
    </row>
    <row r="6" spans="1:12" s="14" customFormat="1" ht="94.5">
      <c r="A6" s="36">
        <f>A5+1</f>
        <v>2</v>
      </c>
      <c r="B6" s="36">
        <v>18</v>
      </c>
      <c r="C6" s="36">
        <v>30</v>
      </c>
      <c r="D6" s="36">
        <v>1</v>
      </c>
      <c r="E6" s="10" t="s">
        <v>11</v>
      </c>
      <c r="F6" s="11">
        <f t="shared" ref="F6:F69" si="0">K6*L6</f>
        <v>14.25</v>
      </c>
      <c r="G6" s="12" t="s">
        <v>12</v>
      </c>
      <c r="H6" s="12">
        <v>2016</v>
      </c>
      <c r="I6" s="13">
        <f t="shared" ref="I6:I69" si="1">ROUND((H6*F6),0)</f>
        <v>28728</v>
      </c>
      <c r="J6" s="1"/>
      <c r="K6" s="11">
        <v>28.5</v>
      </c>
      <c r="L6" s="14">
        <v>0.5</v>
      </c>
    </row>
    <row r="7" spans="1:12" s="14" customFormat="1" ht="54">
      <c r="A7" s="36">
        <v>3</v>
      </c>
      <c r="B7" s="36">
        <v>19</v>
      </c>
      <c r="C7" s="36">
        <v>17</v>
      </c>
      <c r="D7" s="36">
        <v>1</v>
      </c>
      <c r="E7" s="10" t="s">
        <v>13</v>
      </c>
      <c r="F7" s="11">
        <v>22</v>
      </c>
      <c r="G7" s="12" t="s">
        <v>14</v>
      </c>
      <c r="H7" s="12">
        <v>284</v>
      </c>
      <c r="I7" s="13">
        <f t="shared" si="1"/>
        <v>6248</v>
      </c>
      <c r="J7" s="1"/>
      <c r="K7" s="11">
        <v>43</v>
      </c>
      <c r="L7" s="14">
        <v>0.5</v>
      </c>
    </row>
    <row r="8" spans="1:12" s="14" customFormat="1" ht="81">
      <c r="A8" s="36">
        <v>4</v>
      </c>
      <c r="B8" s="36">
        <v>1</v>
      </c>
      <c r="C8" s="36">
        <v>17</v>
      </c>
      <c r="D8" s="36"/>
      <c r="E8" s="10" t="s">
        <v>15</v>
      </c>
      <c r="F8" s="11">
        <f t="shared" si="0"/>
        <v>60</v>
      </c>
      <c r="G8" s="12" t="s">
        <v>10</v>
      </c>
      <c r="H8" s="12">
        <v>65</v>
      </c>
      <c r="I8" s="13">
        <f t="shared" si="1"/>
        <v>3900</v>
      </c>
      <c r="J8" s="1"/>
      <c r="K8" s="15">
        <v>120</v>
      </c>
      <c r="L8" s="14">
        <v>0.5</v>
      </c>
    </row>
    <row r="9" spans="1:12" s="14" customFormat="1" ht="81">
      <c r="A9" s="36">
        <v>5</v>
      </c>
      <c r="B9" s="36">
        <v>1</v>
      </c>
      <c r="C9" s="36">
        <v>18</v>
      </c>
      <c r="D9" s="36"/>
      <c r="E9" s="10" t="s">
        <v>16</v>
      </c>
      <c r="F9" s="11">
        <f t="shared" si="0"/>
        <v>55.11</v>
      </c>
      <c r="G9" s="12" t="s">
        <v>10</v>
      </c>
      <c r="H9" s="12">
        <v>371</v>
      </c>
      <c r="I9" s="13">
        <f t="shared" si="1"/>
        <v>20446</v>
      </c>
      <c r="J9" s="1"/>
      <c r="K9" s="26">
        <v>110.22</v>
      </c>
      <c r="L9" s="14">
        <v>0.5</v>
      </c>
    </row>
    <row r="10" spans="1:12" s="14" customFormat="1" ht="67.5">
      <c r="A10" s="36">
        <v>6</v>
      </c>
      <c r="B10" s="36">
        <v>8</v>
      </c>
      <c r="C10" s="36">
        <v>159</v>
      </c>
      <c r="D10" s="36"/>
      <c r="E10" s="10" t="s">
        <v>17</v>
      </c>
      <c r="F10" s="11">
        <f t="shared" si="0"/>
        <v>4</v>
      </c>
      <c r="G10" s="12" t="s">
        <v>14</v>
      </c>
      <c r="H10" s="12">
        <v>1053</v>
      </c>
      <c r="I10" s="13">
        <f t="shared" si="1"/>
        <v>4212</v>
      </c>
      <c r="J10" s="1"/>
      <c r="K10" s="11">
        <v>8</v>
      </c>
      <c r="L10" s="14">
        <v>0.5</v>
      </c>
    </row>
    <row r="11" spans="1:12" s="14" customFormat="1" ht="81">
      <c r="A11" s="36">
        <v>7</v>
      </c>
      <c r="B11" s="36">
        <v>7</v>
      </c>
      <c r="C11" s="36">
        <v>5</v>
      </c>
      <c r="D11" s="36">
        <v>4</v>
      </c>
      <c r="E11" s="10" t="s">
        <v>18</v>
      </c>
      <c r="F11" s="11">
        <f t="shared" si="0"/>
        <v>17.89</v>
      </c>
      <c r="G11" s="12" t="s">
        <v>10</v>
      </c>
      <c r="H11" s="12">
        <v>3263</v>
      </c>
      <c r="I11" s="13">
        <f t="shared" si="1"/>
        <v>58375</v>
      </c>
      <c r="J11" s="1"/>
      <c r="K11" s="11">
        <v>35.78</v>
      </c>
      <c r="L11" s="14">
        <v>0.5</v>
      </c>
    </row>
    <row r="12" spans="1:12" s="14" customFormat="1" ht="94.5">
      <c r="A12" s="39">
        <v>8</v>
      </c>
      <c r="B12" s="36">
        <v>7</v>
      </c>
      <c r="C12" s="36">
        <v>11</v>
      </c>
      <c r="D12" s="36">
        <v>2</v>
      </c>
      <c r="E12" s="10" t="s">
        <v>19</v>
      </c>
      <c r="F12" s="11">
        <f t="shared" si="0"/>
        <v>20.100000000000001</v>
      </c>
      <c r="G12" s="12" t="s">
        <v>12</v>
      </c>
      <c r="H12" s="12">
        <v>382</v>
      </c>
      <c r="I12" s="13">
        <f t="shared" si="1"/>
        <v>7678</v>
      </c>
      <c r="J12" s="1"/>
      <c r="K12" s="11">
        <v>40.200000000000003</v>
      </c>
      <c r="L12" s="14">
        <v>0.5</v>
      </c>
    </row>
    <row r="13" spans="1:12" s="14" customFormat="1" ht="27">
      <c r="A13" s="39"/>
      <c r="B13" s="36">
        <v>7</v>
      </c>
      <c r="C13" s="36">
        <v>11</v>
      </c>
      <c r="D13" s="36">
        <v>1</v>
      </c>
      <c r="E13" s="10" t="s">
        <v>20</v>
      </c>
      <c r="F13" s="11">
        <f t="shared" si="0"/>
        <v>8.5</v>
      </c>
      <c r="G13" s="12" t="s">
        <v>12</v>
      </c>
      <c r="H13" s="12">
        <v>394</v>
      </c>
      <c r="I13" s="13">
        <f t="shared" si="1"/>
        <v>3349</v>
      </c>
      <c r="J13" s="1"/>
      <c r="K13" s="11">
        <v>17</v>
      </c>
      <c r="L13" s="14">
        <v>0.5</v>
      </c>
    </row>
    <row r="14" spans="1:12" s="14" customFormat="1" ht="148.5">
      <c r="A14" s="36">
        <v>9</v>
      </c>
      <c r="B14" s="36">
        <v>12</v>
      </c>
      <c r="C14" s="36">
        <v>65</v>
      </c>
      <c r="D14" s="36">
        <v>1</v>
      </c>
      <c r="E14" s="10" t="s">
        <v>21</v>
      </c>
      <c r="F14" s="11">
        <f t="shared" si="0"/>
        <v>55.45</v>
      </c>
      <c r="G14" s="12" t="s">
        <v>12</v>
      </c>
      <c r="H14" s="12">
        <v>436</v>
      </c>
      <c r="I14" s="13">
        <f t="shared" si="1"/>
        <v>24176</v>
      </c>
      <c r="J14" s="1"/>
      <c r="K14" s="11">
        <v>110.9</v>
      </c>
      <c r="L14" s="14">
        <v>0.5</v>
      </c>
    </row>
    <row r="15" spans="1:12" ht="54">
      <c r="A15" s="36">
        <v>10</v>
      </c>
      <c r="B15" s="36">
        <v>16</v>
      </c>
      <c r="C15" s="16">
        <v>26</v>
      </c>
      <c r="D15" s="36"/>
      <c r="E15" s="17" t="s">
        <v>22</v>
      </c>
      <c r="F15" s="11">
        <v>32</v>
      </c>
      <c r="G15" s="18" t="s">
        <v>14</v>
      </c>
      <c r="H15" s="18">
        <v>100</v>
      </c>
      <c r="I15" s="13">
        <f t="shared" si="1"/>
        <v>3200</v>
      </c>
      <c r="K15" s="11">
        <v>63</v>
      </c>
      <c r="L15" s="14">
        <v>0.5</v>
      </c>
    </row>
    <row r="16" spans="1:12" ht="94.5">
      <c r="A16" s="36">
        <v>11</v>
      </c>
      <c r="B16" s="36">
        <v>2</v>
      </c>
      <c r="C16" s="16">
        <v>1</v>
      </c>
      <c r="D16" s="36">
        <v>1</v>
      </c>
      <c r="E16" s="17" t="s">
        <v>23</v>
      </c>
      <c r="F16" s="11">
        <f t="shared" si="0"/>
        <v>52.55</v>
      </c>
      <c r="G16" s="18" t="s">
        <v>12</v>
      </c>
      <c r="H16" s="18">
        <v>139</v>
      </c>
      <c r="I16" s="13">
        <f t="shared" si="1"/>
        <v>7304</v>
      </c>
      <c r="K16" s="11">
        <v>105.1</v>
      </c>
      <c r="L16" s="14">
        <v>0.5</v>
      </c>
    </row>
    <row r="17" spans="1:12" ht="27">
      <c r="A17" s="36">
        <v>12</v>
      </c>
      <c r="B17" s="36">
        <v>16</v>
      </c>
      <c r="C17" s="16">
        <v>28</v>
      </c>
      <c r="D17" s="36"/>
      <c r="E17" s="17" t="s">
        <v>24</v>
      </c>
      <c r="F17" s="11">
        <v>9</v>
      </c>
      <c r="G17" s="18" t="s">
        <v>14</v>
      </c>
      <c r="H17" s="18">
        <v>46.5</v>
      </c>
      <c r="I17" s="13">
        <f t="shared" si="1"/>
        <v>419</v>
      </c>
      <c r="K17" s="11">
        <v>17</v>
      </c>
      <c r="L17" s="14">
        <v>0.5</v>
      </c>
    </row>
    <row r="18" spans="1:12" ht="27">
      <c r="A18" s="36">
        <v>13</v>
      </c>
      <c r="B18" s="36">
        <v>16</v>
      </c>
      <c r="C18" s="16">
        <v>29</v>
      </c>
      <c r="D18" s="36"/>
      <c r="E18" s="17" t="s">
        <v>25</v>
      </c>
      <c r="F18" s="11">
        <f t="shared" si="0"/>
        <v>70</v>
      </c>
      <c r="G18" s="18" t="s">
        <v>14</v>
      </c>
      <c r="H18" s="18">
        <v>33.5</v>
      </c>
      <c r="I18" s="13">
        <f t="shared" si="1"/>
        <v>2345</v>
      </c>
      <c r="K18" s="11">
        <v>140</v>
      </c>
      <c r="L18" s="14">
        <v>0.5</v>
      </c>
    </row>
    <row r="19" spans="1:12" ht="81">
      <c r="A19" s="36">
        <v>14</v>
      </c>
      <c r="B19" s="36">
        <v>16</v>
      </c>
      <c r="C19" s="16">
        <v>31</v>
      </c>
      <c r="D19" s="36"/>
      <c r="E19" s="17" t="s">
        <v>26</v>
      </c>
      <c r="F19" s="11">
        <v>272</v>
      </c>
      <c r="G19" s="18" t="s">
        <v>27</v>
      </c>
      <c r="H19" s="18">
        <v>1</v>
      </c>
      <c r="I19" s="13">
        <f t="shared" si="1"/>
        <v>272</v>
      </c>
      <c r="K19" s="11">
        <v>510</v>
      </c>
      <c r="L19" s="14">
        <v>0.5</v>
      </c>
    </row>
    <row r="20" spans="1:12" ht="67.5">
      <c r="A20" s="36">
        <v>15</v>
      </c>
      <c r="B20" s="36">
        <v>16</v>
      </c>
      <c r="C20" s="16">
        <v>3</v>
      </c>
      <c r="D20" s="36">
        <v>3</v>
      </c>
      <c r="E20" s="17" t="s">
        <v>28</v>
      </c>
      <c r="F20" s="11">
        <f t="shared" si="0"/>
        <v>41.854999999999997</v>
      </c>
      <c r="G20" s="18" t="s">
        <v>10</v>
      </c>
      <c r="H20" s="18">
        <v>263</v>
      </c>
      <c r="I20" s="13">
        <f t="shared" si="1"/>
        <v>11008</v>
      </c>
      <c r="K20" s="11">
        <v>83.71</v>
      </c>
      <c r="L20" s="14">
        <v>0.5</v>
      </c>
    </row>
    <row r="21" spans="1:12" ht="67.5">
      <c r="A21" s="36">
        <v>16</v>
      </c>
      <c r="B21" s="36">
        <v>16</v>
      </c>
      <c r="C21" s="16">
        <v>10</v>
      </c>
      <c r="D21" s="36"/>
      <c r="E21" s="17" t="s">
        <v>29</v>
      </c>
      <c r="F21" s="11">
        <f t="shared" si="0"/>
        <v>49.075000000000003</v>
      </c>
      <c r="G21" s="18" t="s">
        <v>12</v>
      </c>
      <c r="H21" s="18">
        <v>13.5</v>
      </c>
      <c r="I21" s="13">
        <f t="shared" si="1"/>
        <v>663</v>
      </c>
      <c r="K21" s="11">
        <v>98.15</v>
      </c>
      <c r="L21" s="14">
        <v>0.5</v>
      </c>
    </row>
    <row r="22" spans="1:12" ht="54">
      <c r="A22" s="36">
        <v>17</v>
      </c>
      <c r="B22" s="36">
        <v>16</v>
      </c>
      <c r="C22" s="16">
        <v>36</v>
      </c>
      <c r="D22" s="36"/>
      <c r="E22" s="17" t="s">
        <v>30</v>
      </c>
      <c r="F22" s="11">
        <f t="shared" si="0"/>
        <v>510.25</v>
      </c>
      <c r="G22" s="18" t="s">
        <v>12</v>
      </c>
      <c r="H22" s="18">
        <v>22.5</v>
      </c>
      <c r="I22" s="13">
        <f t="shared" si="1"/>
        <v>11481</v>
      </c>
      <c r="K22" s="11">
        <v>1020.5</v>
      </c>
      <c r="L22" s="14">
        <v>0.5</v>
      </c>
    </row>
    <row r="23" spans="1:12" ht="54">
      <c r="A23" s="36">
        <v>18</v>
      </c>
      <c r="B23" s="36">
        <v>16</v>
      </c>
      <c r="C23" s="16">
        <v>37</v>
      </c>
      <c r="D23" s="36"/>
      <c r="E23" s="17" t="s">
        <v>31</v>
      </c>
      <c r="F23" s="11">
        <f t="shared" si="0"/>
        <v>845.15</v>
      </c>
      <c r="G23" s="18" t="s">
        <v>12</v>
      </c>
      <c r="H23" s="18">
        <v>11</v>
      </c>
      <c r="I23" s="13">
        <f t="shared" si="1"/>
        <v>9297</v>
      </c>
      <c r="K23" s="11">
        <v>1690.3</v>
      </c>
      <c r="L23" s="14">
        <v>0.5</v>
      </c>
    </row>
    <row r="24" spans="1:12" ht="40.5">
      <c r="A24" s="36">
        <v>19</v>
      </c>
      <c r="B24" s="36">
        <v>16</v>
      </c>
      <c r="C24" s="16">
        <v>42</v>
      </c>
      <c r="D24" s="36"/>
      <c r="E24" s="17" t="s">
        <v>32</v>
      </c>
      <c r="F24" s="11">
        <f t="shared" si="0"/>
        <v>9.0649999999999995</v>
      </c>
      <c r="G24" s="18" t="s">
        <v>12</v>
      </c>
      <c r="H24" s="18">
        <v>768</v>
      </c>
      <c r="I24" s="13">
        <f t="shared" si="1"/>
        <v>6962</v>
      </c>
      <c r="K24" s="11">
        <v>18.13</v>
      </c>
      <c r="L24" s="14">
        <v>0.5</v>
      </c>
    </row>
    <row r="25" spans="1:12" ht="54">
      <c r="A25" s="39">
        <v>20</v>
      </c>
      <c r="B25" s="36">
        <v>16</v>
      </c>
      <c r="C25" s="16">
        <v>51</v>
      </c>
      <c r="D25" s="36">
        <v>1</v>
      </c>
      <c r="E25" s="17" t="s">
        <v>33</v>
      </c>
      <c r="F25" s="11">
        <v>9</v>
      </c>
      <c r="G25" s="18" t="s">
        <v>14</v>
      </c>
      <c r="H25" s="18">
        <v>16.5</v>
      </c>
      <c r="I25" s="13">
        <f t="shared" si="1"/>
        <v>149</v>
      </c>
      <c r="K25" s="11">
        <v>17</v>
      </c>
      <c r="L25" s="14">
        <v>0.5</v>
      </c>
    </row>
    <row r="26" spans="1:12">
      <c r="A26" s="39"/>
      <c r="B26" s="36">
        <v>16</v>
      </c>
      <c r="C26" s="16">
        <v>51</v>
      </c>
      <c r="D26" s="36">
        <v>2</v>
      </c>
      <c r="E26" s="17" t="s">
        <v>34</v>
      </c>
      <c r="F26" s="11">
        <v>7</v>
      </c>
      <c r="G26" s="18" t="s">
        <v>14</v>
      </c>
      <c r="H26" s="18">
        <v>20</v>
      </c>
      <c r="I26" s="13">
        <f t="shared" si="1"/>
        <v>140</v>
      </c>
      <c r="K26" s="11">
        <v>15</v>
      </c>
      <c r="L26" s="14">
        <v>0.5</v>
      </c>
    </row>
    <row r="27" spans="1:12" ht="81">
      <c r="A27" s="39">
        <v>21</v>
      </c>
      <c r="B27" s="36">
        <v>3</v>
      </c>
      <c r="C27" s="16">
        <v>1</v>
      </c>
      <c r="D27" s="36">
        <v>3</v>
      </c>
      <c r="E27" s="17" t="s">
        <v>35</v>
      </c>
      <c r="F27" s="11">
        <f t="shared" si="0"/>
        <v>35.075000000000003</v>
      </c>
      <c r="G27" s="18" t="s">
        <v>10</v>
      </c>
      <c r="H27" s="18">
        <v>2970</v>
      </c>
      <c r="I27" s="13">
        <f t="shared" si="1"/>
        <v>104173</v>
      </c>
      <c r="K27" s="11">
        <v>70.150000000000006</v>
      </c>
      <c r="L27" s="14">
        <v>0.5</v>
      </c>
    </row>
    <row r="28" spans="1:12" ht="27">
      <c r="A28" s="39"/>
      <c r="B28" s="36">
        <v>3</v>
      </c>
      <c r="C28" s="16">
        <v>1</v>
      </c>
      <c r="D28" s="36">
        <v>2</v>
      </c>
      <c r="E28" s="17" t="s">
        <v>36</v>
      </c>
      <c r="F28" s="11">
        <f t="shared" si="0"/>
        <v>24.18</v>
      </c>
      <c r="G28" s="18" t="s">
        <v>10</v>
      </c>
      <c r="H28" s="18">
        <v>2659</v>
      </c>
      <c r="I28" s="13">
        <f t="shared" si="1"/>
        <v>64295</v>
      </c>
      <c r="K28" s="11">
        <v>48.36</v>
      </c>
      <c r="L28" s="14">
        <v>0.5</v>
      </c>
    </row>
    <row r="29" spans="1:12" ht="94.5">
      <c r="A29" s="36">
        <v>22</v>
      </c>
      <c r="B29" s="36">
        <v>3</v>
      </c>
      <c r="C29" s="16">
        <v>2</v>
      </c>
      <c r="D29" s="36">
        <v>1</v>
      </c>
      <c r="E29" s="17" t="s">
        <v>37</v>
      </c>
      <c r="F29" s="11">
        <f t="shared" si="0"/>
        <v>6.45</v>
      </c>
      <c r="G29" s="18" t="s">
        <v>10</v>
      </c>
      <c r="H29" s="18">
        <v>4163</v>
      </c>
      <c r="I29" s="13">
        <f t="shared" si="1"/>
        <v>26851</v>
      </c>
      <c r="K29" s="18">
        <v>12.9</v>
      </c>
      <c r="L29" s="14">
        <v>0.5</v>
      </c>
    </row>
    <row r="30" spans="1:12" ht="81">
      <c r="A30" s="36">
        <v>23</v>
      </c>
      <c r="B30" s="36">
        <v>3</v>
      </c>
      <c r="C30" s="16">
        <v>1</v>
      </c>
      <c r="D30" s="36">
        <v>4</v>
      </c>
      <c r="E30" s="17" t="s">
        <v>38</v>
      </c>
      <c r="F30" s="11">
        <f t="shared" si="0"/>
        <v>9.3000000000000007</v>
      </c>
      <c r="G30" s="18" t="s">
        <v>10</v>
      </c>
      <c r="H30" s="18">
        <v>3552</v>
      </c>
      <c r="I30" s="13">
        <f t="shared" si="1"/>
        <v>33034</v>
      </c>
      <c r="K30" s="18">
        <v>18.600000000000001</v>
      </c>
      <c r="L30" s="14">
        <v>0.5</v>
      </c>
    </row>
    <row r="31" spans="1:12" ht="94.5">
      <c r="A31" s="36">
        <v>24</v>
      </c>
      <c r="B31" s="36">
        <v>3</v>
      </c>
      <c r="C31" s="16">
        <v>12</v>
      </c>
      <c r="D31" s="36">
        <v>1</v>
      </c>
      <c r="E31" s="17" t="s">
        <v>39</v>
      </c>
      <c r="F31" s="11">
        <f t="shared" si="0"/>
        <v>700</v>
      </c>
      <c r="G31" s="18" t="s">
        <v>27</v>
      </c>
      <c r="H31" s="18">
        <v>54.5</v>
      </c>
      <c r="I31" s="13">
        <f t="shared" si="1"/>
        <v>38150</v>
      </c>
      <c r="K31" s="18">
        <v>1400</v>
      </c>
      <c r="L31" s="14">
        <v>0.5</v>
      </c>
    </row>
    <row r="32" spans="1:12" ht="54">
      <c r="A32" s="36">
        <v>25</v>
      </c>
      <c r="B32" s="36">
        <v>18</v>
      </c>
      <c r="C32" s="16">
        <v>25</v>
      </c>
      <c r="D32" s="36">
        <v>1</v>
      </c>
      <c r="E32" s="17" t="s">
        <v>40</v>
      </c>
      <c r="F32" s="11">
        <f t="shared" si="0"/>
        <v>25</v>
      </c>
      <c r="G32" s="18" t="s">
        <v>14</v>
      </c>
      <c r="H32" s="18">
        <v>68.5</v>
      </c>
      <c r="I32" s="13">
        <f t="shared" si="1"/>
        <v>1713</v>
      </c>
      <c r="K32" s="18">
        <v>50</v>
      </c>
      <c r="L32" s="14">
        <v>0.5</v>
      </c>
    </row>
    <row r="33" spans="1:12" ht="67.5">
      <c r="A33" s="36">
        <v>26</v>
      </c>
      <c r="B33" s="36">
        <v>4</v>
      </c>
      <c r="C33" s="16">
        <v>13</v>
      </c>
      <c r="D33" s="36">
        <v>1</v>
      </c>
      <c r="E33" s="17" t="s">
        <v>41</v>
      </c>
      <c r="F33" s="11">
        <f t="shared" si="0"/>
        <v>20.9</v>
      </c>
      <c r="G33" s="18" t="s">
        <v>10</v>
      </c>
      <c r="H33" s="18">
        <v>3817</v>
      </c>
      <c r="I33" s="13">
        <f t="shared" si="1"/>
        <v>79775</v>
      </c>
      <c r="K33" s="18">
        <v>41.8</v>
      </c>
      <c r="L33" s="14">
        <v>0.5</v>
      </c>
    </row>
    <row r="34" spans="1:12" ht="81">
      <c r="A34" s="36">
        <v>27</v>
      </c>
      <c r="B34" s="36">
        <v>18</v>
      </c>
      <c r="C34" s="16">
        <v>13</v>
      </c>
      <c r="D34" s="36">
        <v>1</v>
      </c>
      <c r="E34" s="17" t="s">
        <v>42</v>
      </c>
      <c r="F34" s="11">
        <f t="shared" si="0"/>
        <v>10</v>
      </c>
      <c r="G34" s="18" t="s">
        <v>14</v>
      </c>
      <c r="H34" s="18">
        <v>1776</v>
      </c>
      <c r="I34" s="13">
        <f t="shared" si="1"/>
        <v>17760</v>
      </c>
      <c r="K34" s="18">
        <v>20</v>
      </c>
      <c r="L34" s="14">
        <v>0.5</v>
      </c>
    </row>
    <row r="35" spans="1:12" ht="81">
      <c r="A35" s="36">
        <v>28</v>
      </c>
      <c r="B35" s="36">
        <v>2</v>
      </c>
      <c r="C35" s="16">
        <v>1</v>
      </c>
      <c r="D35" s="36">
        <v>13</v>
      </c>
      <c r="E35" s="17" t="s">
        <v>43</v>
      </c>
      <c r="F35" s="11">
        <f t="shared" si="0"/>
        <v>20.25</v>
      </c>
      <c r="G35" s="18" t="s">
        <v>12</v>
      </c>
      <c r="H35" s="18">
        <v>294</v>
      </c>
      <c r="I35" s="13">
        <f t="shared" si="1"/>
        <v>5954</v>
      </c>
      <c r="K35" s="18">
        <v>40.5</v>
      </c>
      <c r="L35" s="14">
        <v>0.5</v>
      </c>
    </row>
    <row r="36" spans="1:12" ht="121.5">
      <c r="A36" s="36">
        <v>29</v>
      </c>
      <c r="B36" s="36">
        <v>18</v>
      </c>
      <c r="C36" s="16">
        <v>77</v>
      </c>
      <c r="D36" s="36">
        <v>1.2</v>
      </c>
      <c r="E36" s="17" t="s">
        <v>44</v>
      </c>
      <c r="F36" s="11">
        <f t="shared" si="0"/>
        <v>40</v>
      </c>
      <c r="G36" s="18" t="s">
        <v>14</v>
      </c>
      <c r="H36" s="18">
        <v>154</v>
      </c>
      <c r="I36" s="13">
        <f t="shared" si="1"/>
        <v>6160</v>
      </c>
      <c r="K36" s="18">
        <v>80</v>
      </c>
      <c r="L36" s="14">
        <v>0.5</v>
      </c>
    </row>
    <row r="37" spans="1:12" ht="135">
      <c r="A37" s="36">
        <v>30</v>
      </c>
      <c r="B37" s="36">
        <v>8</v>
      </c>
      <c r="C37" s="16">
        <v>22</v>
      </c>
      <c r="D37" s="36">
        <v>3</v>
      </c>
      <c r="E37" s="17" t="s">
        <v>45</v>
      </c>
      <c r="F37" s="11">
        <f t="shared" si="0"/>
        <v>18.100000000000001</v>
      </c>
      <c r="G37" s="18" t="s">
        <v>12</v>
      </c>
      <c r="H37" s="18">
        <v>1126</v>
      </c>
      <c r="I37" s="13">
        <f t="shared" si="1"/>
        <v>20381</v>
      </c>
      <c r="K37" s="18">
        <v>36.200000000000003</v>
      </c>
      <c r="L37" s="14">
        <v>0.5</v>
      </c>
    </row>
    <row r="38" spans="1:12" ht="54">
      <c r="A38" s="36">
        <v>31</v>
      </c>
      <c r="B38" s="36">
        <v>8</v>
      </c>
      <c r="C38" s="16">
        <v>77</v>
      </c>
      <c r="D38" s="36">
        <v>1</v>
      </c>
      <c r="E38" s="17" t="s">
        <v>46</v>
      </c>
      <c r="F38" s="11">
        <v>6</v>
      </c>
      <c r="G38" s="18" t="s">
        <v>14</v>
      </c>
      <c r="H38" s="18">
        <v>256</v>
      </c>
      <c r="I38" s="13">
        <f t="shared" si="1"/>
        <v>1536</v>
      </c>
      <c r="K38" s="18">
        <v>27</v>
      </c>
      <c r="L38" s="14">
        <v>0.5</v>
      </c>
    </row>
    <row r="39" spans="1:12" ht="54">
      <c r="A39" s="39">
        <v>32</v>
      </c>
      <c r="B39" s="36">
        <v>8</v>
      </c>
      <c r="C39" s="16">
        <v>79</v>
      </c>
      <c r="D39" s="36">
        <v>1</v>
      </c>
      <c r="E39" s="17" t="s">
        <v>47</v>
      </c>
      <c r="F39" s="11">
        <v>9</v>
      </c>
      <c r="G39" s="18" t="s">
        <v>14</v>
      </c>
      <c r="H39" s="18">
        <v>496</v>
      </c>
      <c r="I39" s="13">
        <f t="shared" si="1"/>
        <v>4464</v>
      </c>
      <c r="K39" s="18">
        <v>17</v>
      </c>
      <c r="L39" s="14">
        <v>0.5</v>
      </c>
    </row>
    <row r="40" spans="1:12">
      <c r="A40" s="39"/>
      <c r="B40" s="36">
        <v>8</v>
      </c>
      <c r="C40" s="16">
        <v>79</v>
      </c>
      <c r="D40" s="36">
        <v>2</v>
      </c>
      <c r="E40" s="17" t="s">
        <v>48</v>
      </c>
      <c r="F40" s="11">
        <v>4</v>
      </c>
      <c r="G40" s="18" t="s">
        <v>14</v>
      </c>
      <c r="H40" s="18">
        <v>489</v>
      </c>
      <c r="I40" s="13">
        <f t="shared" si="1"/>
        <v>1956</v>
      </c>
      <c r="K40" s="18">
        <v>17</v>
      </c>
      <c r="L40" s="14">
        <v>0.5</v>
      </c>
    </row>
    <row r="41" spans="1:12" ht="54">
      <c r="A41" s="39">
        <v>33</v>
      </c>
      <c r="B41" s="36">
        <v>8</v>
      </c>
      <c r="C41" s="16">
        <v>100</v>
      </c>
      <c r="D41" s="36">
        <v>1</v>
      </c>
      <c r="E41" s="17" t="s">
        <v>49</v>
      </c>
      <c r="F41" s="11">
        <v>8</v>
      </c>
      <c r="G41" s="18" t="s">
        <v>14</v>
      </c>
      <c r="H41" s="18">
        <v>53.5</v>
      </c>
      <c r="I41" s="13">
        <f t="shared" si="1"/>
        <v>428</v>
      </c>
      <c r="K41" s="18">
        <v>17</v>
      </c>
      <c r="L41" s="14">
        <v>0.5</v>
      </c>
    </row>
    <row r="42" spans="1:12">
      <c r="A42" s="39"/>
      <c r="B42" s="36">
        <v>8</v>
      </c>
      <c r="C42" s="16">
        <v>100</v>
      </c>
      <c r="D42" s="36">
        <v>2</v>
      </c>
      <c r="E42" s="17" t="s">
        <v>50</v>
      </c>
      <c r="F42" s="11">
        <v>12</v>
      </c>
      <c r="G42" s="18" t="s">
        <v>14</v>
      </c>
      <c r="H42" s="18">
        <v>50.5</v>
      </c>
      <c r="I42" s="13">
        <f t="shared" si="1"/>
        <v>606</v>
      </c>
      <c r="K42" s="18">
        <v>25</v>
      </c>
      <c r="L42" s="14">
        <v>0.5</v>
      </c>
    </row>
    <row r="43" spans="1:12" ht="54">
      <c r="A43" s="39">
        <v>34</v>
      </c>
      <c r="B43" s="36">
        <v>8</v>
      </c>
      <c r="C43" s="16">
        <v>102</v>
      </c>
      <c r="D43" s="36">
        <v>1</v>
      </c>
      <c r="E43" s="17" t="s">
        <v>51</v>
      </c>
      <c r="F43" s="11">
        <v>15</v>
      </c>
      <c r="G43" s="18" t="s">
        <v>14</v>
      </c>
      <c r="H43" s="18">
        <v>34.5</v>
      </c>
      <c r="I43" s="13">
        <f t="shared" si="1"/>
        <v>518</v>
      </c>
      <c r="K43" s="18">
        <v>31</v>
      </c>
      <c r="L43" s="14">
        <v>0.5</v>
      </c>
    </row>
    <row r="44" spans="1:12">
      <c r="A44" s="39"/>
      <c r="B44" s="36">
        <v>8</v>
      </c>
      <c r="C44" s="16">
        <v>102</v>
      </c>
      <c r="D44" s="36">
        <v>2</v>
      </c>
      <c r="E44" s="17" t="s">
        <v>52</v>
      </c>
      <c r="F44" s="11">
        <v>10</v>
      </c>
      <c r="G44" s="18" t="s">
        <v>14</v>
      </c>
      <c r="H44" s="18">
        <v>29</v>
      </c>
      <c r="I44" s="13">
        <f t="shared" si="1"/>
        <v>290</v>
      </c>
      <c r="K44" s="18">
        <v>21</v>
      </c>
      <c r="L44" s="14">
        <v>0.5</v>
      </c>
    </row>
    <row r="45" spans="1:12" ht="54">
      <c r="A45" s="39">
        <v>35</v>
      </c>
      <c r="B45" s="36">
        <v>8</v>
      </c>
      <c r="C45" s="16">
        <v>103</v>
      </c>
      <c r="D45" s="36">
        <v>1</v>
      </c>
      <c r="E45" s="17" t="s">
        <v>53</v>
      </c>
      <c r="F45" s="11">
        <f t="shared" si="0"/>
        <v>18</v>
      </c>
      <c r="G45" s="18" t="s">
        <v>14</v>
      </c>
      <c r="H45" s="18">
        <v>51</v>
      </c>
      <c r="I45" s="13">
        <f t="shared" si="1"/>
        <v>918</v>
      </c>
      <c r="K45" s="18">
        <v>36</v>
      </c>
      <c r="L45" s="14">
        <v>0.5</v>
      </c>
    </row>
    <row r="46" spans="1:12">
      <c r="A46" s="39"/>
      <c r="B46" s="36">
        <v>8</v>
      </c>
      <c r="C46" s="16">
        <v>103</v>
      </c>
      <c r="D46" s="36">
        <v>2</v>
      </c>
      <c r="E46" s="17" t="s">
        <v>54</v>
      </c>
      <c r="F46" s="11">
        <f t="shared" si="0"/>
        <v>30</v>
      </c>
      <c r="G46" s="18" t="s">
        <v>14</v>
      </c>
      <c r="H46" s="18">
        <v>45.5</v>
      </c>
      <c r="I46" s="13">
        <f t="shared" si="1"/>
        <v>1365</v>
      </c>
      <c r="K46" s="18">
        <v>60</v>
      </c>
      <c r="L46" s="14">
        <v>0.5</v>
      </c>
    </row>
    <row r="47" spans="1:12" ht="40.5">
      <c r="A47" s="36">
        <v>36</v>
      </c>
      <c r="B47" s="36">
        <v>8</v>
      </c>
      <c r="C47" s="16">
        <v>104</v>
      </c>
      <c r="D47" s="36">
        <v>3</v>
      </c>
      <c r="E47" s="17" t="s">
        <v>55</v>
      </c>
      <c r="F47" s="11">
        <f t="shared" si="0"/>
        <v>10</v>
      </c>
      <c r="G47" s="18" t="s">
        <v>14</v>
      </c>
      <c r="H47" s="18">
        <v>13</v>
      </c>
      <c r="I47" s="13">
        <f t="shared" si="1"/>
        <v>130</v>
      </c>
      <c r="K47" s="18">
        <v>20</v>
      </c>
      <c r="L47" s="14">
        <v>0.5</v>
      </c>
    </row>
    <row r="48" spans="1:12" ht="121.5">
      <c r="A48" s="36">
        <v>37</v>
      </c>
      <c r="B48" s="36">
        <v>9</v>
      </c>
      <c r="C48" s="16">
        <v>11</v>
      </c>
      <c r="D48" s="16"/>
      <c r="E48" s="17" t="s">
        <v>56</v>
      </c>
      <c r="F48" s="11">
        <f t="shared" si="0"/>
        <v>18.100000000000001</v>
      </c>
      <c r="G48" s="18" t="s">
        <v>12</v>
      </c>
      <c r="H48" s="18">
        <v>3330</v>
      </c>
      <c r="I48" s="13">
        <f t="shared" si="1"/>
        <v>60273</v>
      </c>
      <c r="K48" s="18">
        <v>36.200000000000003</v>
      </c>
      <c r="L48" s="14">
        <v>0.5</v>
      </c>
    </row>
    <row r="49" spans="1:12" ht="148.5">
      <c r="A49" s="36">
        <v>38</v>
      </c>
      <c r="B49" s="36">
        <v>9</v>
      </c>
      <c r="C49" s="16">
        <v>16</v>
      </c>
      <c r="D49" s="36">
        <v>2</v>
      </c>
      <c r="E49" s="17" t="s">
        <v>57</v>
      </c>
      <c r="F49" s="11">
        <f t="shared" si="0"/>
        <v>545</v>
      </c>
      <c r="G49" s="18" t="s">
        <v>27</v>
      </c>
      <c r="H49" s="18">
        <v>73.5</v>
      </c>
      <c r="I49" s="13">
        <f t="shared" si="1"/>
        <v>40058</v>
      </c>
      <c r="K49" s="18">
        <v>1090</v>
      </c>
      <c r="L49" s="14">
        <v>0.5</v>
      </c>
    </row>
    <row r="50" spans="1:12" ht="81">
      <c r="A50" s="36">
        <v>39</v>
      </c>
      <c r="B50" s="36">
        <v>9</v>
      </c>
      <c r="C50" s="16">
        <v>6</v>
      </c>
      <c r="D50" s="36">
        <v>2</v>
      </c>
      <c r="E50" s="17" t="s">
        <v>58</v>
      </c>
      <c r="F50" s="11">
        <f t="shared" si="0"/>
        <v>1040.2</v>
      </c>
      <c r="G50" s="18" t="s">
        <v>27</v>
      </c>
      <c r="H50" s="18">
        <v>68</v>
      </c>
      <c r="I50" s="13">
        <f t="shared" si="1"/>
        <v>70734</v>
      </c>
      <c r="K50" s="18">
        <v>2080.4</v>
      </c>
      <c r="L50" s="14">
        <v>0.5</v>
      </c>
    </row>
    <row r="51" spans="1:12" ht="81">
      <c r="A51" s="36">
        <v>40</v>
      </c>
      <c r="B51" s="36">
        <v>9</v>
      </c>
      <c r="C51" s="16">
        <v>42</v>
      </c>
      <c r="D51" s="36">
        <v>2</v>
      </c>
      <c r="E51" s="17" t="s">
        <v>59</v>
      </c>
      <c r="F51" s="11">
        <f t="shared" si="0"/>
        <v>120.4</v>
      </c>
      <c r="G51" s="18" t="s">
        <v>12</v>
      </c>
      <c r="H51" s="18">
        <v>569</v>
      </c>
      <c r="I51" s="13">
        <f t="shared" si="1"/>
        <v>68508</v>
      </c>
      <c r="K51" s="18">
        <v>240.8</v>
      </c>
      <c r="L51" s="14">
        <v>0.5</v>
      </c>
    </row>
    <row r="52" spans="1:12" ht="108">
      <c r="A52" s="36">
        <v>41</v>
      </c>
      <c r="B52" s="36">
        <v>9</v>
      </c>
      <c r="C52" s="16">
        <v>43</v>
      </c>
      <c r="D52" s="36">
        <v>1</v>
      </c>
      <c r="E52" s="17" t="s">
        <v>60</v>
      </c>
      <c r="F52" s="11">
        <f t="shared" si="0"/>
        <v>205.55</v>
      </c>
      <c r="G52" s="18" t="s">
        <v>12</v>
      </c>
      <c r="H52" s="18">
        <v>331</v>
      </c>
      <c r="I52" s="13">
        <f t="shared" si="1"/>
        <v>68037</v>
      </c>
      <c r="K52" s="18">
        <v>411.1</v>
      </c>
      <c r="L52" s="14">
        <v>0.5</v>
      </c>
    </row>
    <row r="53" spans="1:12" ht="54">
      <c r="A53" s="36">
        <v>42</v>
      </c>
      <c r="B53" s="36">
        <v>9</v>
      </c>
      <c r="C53" s="16">
        <v>1</v>
      </c>
      <c r="D53" s="36"/>
      <c r="E53" s="17" t="s">
        <v>61</v>
      </c>
      <c r="F53" s="11">
        <f t="shared" si="0"/>
        <v>605</v>
      </c>
      <c r="G53" s="18" t="s">
        <v>27</v>
      </c>
      <c r="H53" s="18">
        <v>61.5</v>
      </c>
      <c r="I53" s="13">
        <f t="shared" si="1"/>
        <v>37208</v>
      </c>
      <c r="K53" s="18">
        <v>1210</v>
      </c>
      <c r="L53" s="14">
        <v>0.5</v>
      </c>
    </row>
    <row r="54" spans="1:12" ht="216">
      <c r="A54" s="36">
        <v>43</v>
      </c>
      <c r="B54" s="36">
        <v>9</v>
      </c>
      <c r="C54" s="16">
        <v>47</v>
      </c>
      <c r="D54" s="36">
        <v>1</v>
      </c>
      <c r="E54" s="17" t="s">
        <v>62</v>
      </c>
      <c r="F54" s="11">
        <f t="shared" si="0"/>
        <v>202.5</v>
      </c>
      <c r="G54" s="18" t="s">
        <v>27</v>
      </c>
      <c r="H54" s="18">
        <v>331</v>
      </c>
      <c r="I54" s="13">
        <f t="shared" si="1"/>
        <v>67028</v>
      </c>
      <c r="K54" s="18">
        <v>405</v>
      </c>
      <c r="L54" s="14">
        <v>0.5</v>
      </c>
    </row>
    <row r="55" spans="1:12" ht="81">
      <c r="A55" s="36">
        <v>44</v>
      </c>
      <c r="B55" s="36">
        <v>9</v>
      </c>
      <c r="C55" s="16">
        <v>47</v>
      </c>
      <c r="D55" s="36">
        <v>2</v>
      </c>
      <c r="E55" s="17" t="s">
        <v>63</v>
      </c>
      <c r="F55" s="11">
        <f t="shared" si="0"/>
        <v>202.5</v>
      </c>
      <c r="G55" s="18" t="s">
        <v>27</v>
      </c>
      <c r="H55" s="18">
        <v>338</v>
      </c>
      <c r="I55" s="13">
        <f t="shared" si="1"/>
        <v>68445</v>
      </c>
      <c r="K55" s="18">
        <v>405</v>
      </c>
      <c r="L55" s="14">
        <v>0.5</v>
      </c>
    </row>
    <row r="56" spans="1:12" ht="54">
      <c r="A56" s="36">
        <v>45</v>
      </c>
      <c r="B56" s="36">
        <v>8</v>
      </c>
      <c r="C56" s="16">
        <v>1</v>
      </c>
      <c r="D56" s="36">
        <v>2</v>
      </c>
      <c r="E56" s="17" t="s">
        <v>64</v>
      </c>
      <c r="F56" s="11">
        <f t="shared" si="0"/>
        <v>0.5</v>
      </c>
      <c r="G56" s="18" t="s">
        <v>10</v>
      </c>
      <c r="H56" s="19">
        <v>61051</v>
      </c>
      <c r="I56" s="13">
        <f t="shared" si="1"/>
        <v>30526</v>
      </c>
      <c r="K56" s="18">
        <v>1</v>
      </c>
      <c r="L56" s="14">
        <v>0.5</v>
      </c>
    </row>
    <row r="57" spans="1:12" ht="81">
      <c r="A57" s="36">
        <v>46</v>
      </c>
      <c r="B57" s="36">
        <v>9</v>
      </c>
      <c r="C57" s="16">
        <v>51</v>
      </c>
      <c r="D57" s="36">
        <v>2</v>
      </c>
      <c r="E57" s="17" t="s">
        <v>65</v>
      </c>
      <c r="F57" s="11">
        <f t="shared" si="0"/>
        <v>39.200000000000003</v>
      </c>
      <c r="G57" s="18" t="s">
        <v>12</v>
      </c>
      <c r="H57" s="18">
        <v>708</v>
      </c>
      <c r="I57" s="13">
        <f t="shared" si="1"/>
        <v>27754</v>
      </c>
      <c r="K57" s="18">
        <v>78.400000000000006</v>
      </c>
      <c r="L57" s="14">
        <v>0.5</v>
      </c>
    </row>
    <row r="58" spans="1:12" ht="162">
      <c r="A58" s="39">
        <v>47</v>
      </c>
      <c r="B58" s="36">
        <v>10</v>
      </c>
      <c r="C58" s="16">
        <v>1</v>
      </c>
      <c r="D58" s="36">
        <v>2</v>
      </c>
      <c r="E58" s="17" t="s">
        <v>66</v>
      </c>
      <c r="F58" s="11">
        <f t="shared" si="0"/>
        <v>70.099999999999994</v>
      </c>
      <c r="G58" s="18" t="s">
        <v>12</v>
      </c>
      <c r="H58" s="18">
        <v>810</v>
      </c>
      <c r="I58" s="13">
        <f t="shared" si="1"/>
        <v>56781</v>
      </c>
      <c r="K58" s="18">
        <v>140.19999999999999</v>
      </c>
      <c r="L58" s="14">
        <v>0.5</v>
      </c>
    </row>
    <row r="59" spans="1:12">
      <c r="A59" s="39"/>
      <c r="B59" s="36">
        <v>10</v>
      </c>
      <c r="C59" s="16">
        <v>1</v>
      </c>
      <c r="D59" s="36">
        <v>3</v>
      </c>
      <c r="E59" s="17" t="s">
        <v>67</v>
      </c>
      <c r="F59" s="11">
        <f t="shared" si="0"/>
        <v>180.45</v>
      </c>
      <c r="G59" s="18" t="s">
        <v>12</v>
      </c>
      <c r="H59" s="18">
        <v>678</v>
      </c>
      <c r="I59" s="13">
        <f t="shared" si="1"/>
        <v>122345</v>
      </c>
      <c r="K59" s="18">
        <v>360.9</v>
      </c>
      <c r="L59" s="14">
        <v>0.5</v>
      </c>
    </row>
    <row r="60" spans="1:12" ht="81">
      <c r="A60" s="36">
        <v>48</v>
      </c>
      <c r="B60" s="36">
        <v>10</v>
      </c>
      <c r="C60" s="16">
        <v>17</v>
      </c>
      <c r="D60" s="36"/>
      <c r="E60" s="17" t="s">
        <v>68</v>
      </c>
      <c r="F60" s="11">
        <f t="shared" si="0"/>
        <v>23.25</v>
      </c>
      <c r="G60" s="18" t="s">
        <v>12</v>
      </c>
      <c r="H60" s="18">
        <v>347</v>
      </c>
      <c r="I60" s="13">
        <f t="shared" si="1"/>
        <v>8068</v>
      </c>
      <c r="K60" s="18">
        <v>46.5</v>
      </c>
      <c r="L60" s="14">
        <v>0.5</v>
      </c>
    </row>
    <row r="61" spans="1:12" ht="81">
      <c r="A61" s="36">
        <v>49</v>
      </c>
      <c r="B61" s="36">
        <v>10</v>
      </c>
      <c r="C61" s="16">
        <v>25</v>
      </c>
      <c r="D61" s="36">
        <v>2</v>
      </c>
      <c r="E61" s="17" t="s">
        <v>69</v>
      </c>
      <c r="F61" s="11">
        <f t="shared" si="0"/>
        <v>12.9</v>
      </c>
      <c r="G61" s="18" t="s">
        <v>12</v>
      </c>
      <c r="H61" s="18">
        <v>610</v>
      </c>
      <c r="I61" s="13">
        <f t="shared" si="1"/>
        <v>7869</v>
      </c>
      <c r="K61" s="18">
        <v>25.8</v>
      </c>
      <c r="L61" s="14">
        <v>0.5</v>
      </c>
    </row>
    <row r="62" spans="1:12" ht="67.5">
      <c r="A62" s="36">
        <v>50</v>
      </c>
      <c r="B62" s="36">
        <v>10</v>
      </c>
      <c r="C62" s="16">
        <v>26</v>
      </c>
      <c r="D62" s="36">
        <v>2</v>
      </c>
      <c r="E62" s="17" t="s">
        <v>70</v>
      </c>
      <c r="F62" s="11">
        <f t="shared" si="0"/>
        <v>26.2</v>
      </c>
      <c r="G62" s="18" t="s">
        <v>12</v>
      </c>
      <c r="H62" s="18">
        <v>563</v>
      </c>
      <c r="I62" s="13">
        <f t="shared" si="1"/>
        <v>14751</v>
      </c>
      <c r="K62" s="18">
        <v>52.4</v>
      </c>
      <c r="L62" s="14">
        <v>0.5</v>
      </c>
    </row>
    <row r="63" spans="1:12" ht="189">
      <c r="A63" s="36">
        <v>51</v>
      </c>
      <c r="B63" s="36">
        <v>8</v>
      </c>
      <c r="C63" s="16">
        <v>151</v>
      </c>
      <c r="D63" s="36"/>
      <c r="E63" s="17" t="s">
        <v>71</v>
      </c>
      <c r="F63" s="11">
        <f t="shared" si="0"/>
        <v>34.1</v>
      </c>
      <c r="G63" s="18" t="s">
        <v>72</v>
      </c>
      <c r="H63" s="18">
        <v>346</v>
      </c>
      <c r="I63" s="13">
        <f t="shared" si="1"/>
        <v>11799</v>
      </c>
      <c r="K63" s="18">
        <v>68.2</v>
      </c>
      <c r="L63" s="14">
        <v>0.5</v>
      </c>
    </row>
    <row r="64" spans="1:12" ht="162">
      <c r="A64" s="36">
        <v>52</v>
      </c>
      <c r="B64" s="36">
        <v>8</v>
      </c>
      <c r="C64" s="16">
        <v>149</v>
      </c>
      <c r="D64" s="36">
        <v>1</v>
      </c>
      <c r="E64" s="17" t="s">
        <v>73</v>
      </c>
      <c r="F64" s="11">
        <f t="shared" si="0"/>
        <v>36.32</v>
      </c>
      <c r="G64" s="18" t="s">
        <v>12</v>
      </c>
      <c r="H64" s="18">
        <v>2399</v>
      </c>
      <c r="I64" s="13">
        <f t="shared" si="1"/>
        <v>87132</v>
      </c>
      <c r="K64" s="18">
        <v>90.8</v>
      </c>
      <c r="L64" s="14">
        <v>0.4</v>
      </c>
    </row>
    <row r="65" spans="1:12" ht="54">
      <c r="A65" s="36">
        <v>53</v>
      </c>
      <c r="B65" s="36">
        <v>11</v>
      </c>
      <c r="C65" s="16">
        <v>1</v>
      </c>
      <c r="D65" s="36">
        <v>2</v>
      </c>
      <c r="E65" s="17" t="s">
        <v>74</v>
      </c>
      <c r="F65" s="11">
        <f t="shared" si="0"/>
        <v>155</v>
      </c>
      <c r="G65" s="18" t="s">
        <v>12</v>
      </c>
      <c r="H65" s="18">
        <v>87</v>
      </c>
      <c r="I65" s="13">
        <f t="shared" si="1"/>
        <v>13485</v>
      </c>
      <c r="K65" s="18">
        <v>310</v>
      </c>
      <c r="L65" s="14">
        <v>0.5</v>
      </c>
    </row>
    <row r="66" spans="1:12" ht="54">
      <c r="A66" s="36">
        <v>54</v>
      </c>
      <c r="B66" s="36">
        <v>11</v>
      </c>
      <c r="C66" s="16">
        <v>2</v>
      </c>
      <c r="D66" s="36">
        <v>4</v>
      </c>
      <c r="E66" s="17" t="s">
        <v>75</v>
      </c>
      <c r="F66" s="11">
        <f t="shared" si="0"/>
        <v>260</v>
      </c>
      <c r="G66" s="18" t="s">
        <v>12</v>
      </c>
      <c r="H66" s="18">
        <v>91.5</v>
      </c>
      <c r="I66" s="13">
        <f t="shared" si="1"/>
        <v>23790</v>
      </c>
      <c r="K66" s="18">
        <v>520</v>
      </c>
      <c r="L66" s="14">
        <v>0.5</v>
      </c>
    </row>
    <row r="67" spans="1:12" ht="54">
      <c r="A67" s="36">
        <v>55</v>
      </c>
      <c r="B67" s="36">
        <v>11</v>
      </c>
      <c r="C67" s="16">
        <v>2</v>
      </c>
      <c r="D67" s="36">
        <v>3</v>
      </c>
      <c r="E67" s="17" t="s">
        <v>76</v>
      </c>
      <c r="F67" s="11">
        <f t="shared" si="0"/>
        <v>145</v>
      </c>
      <c r="G67" s="18" t="s">
        <v>12</v>
      </c>
      <c r="H67" s="18">
        <v>96.5</v>
      </c>
      <c r="I67" s="13">
        <f t="shared" si="1"/>
        <v>13993</v>
      </c>
      <c r="K67" s="18">
        <v>290</v>
      </c>
      <c r="L67" s="14">
        <v>0.5</v>
      </c>
    </row>
    <row r="68" spans="1:12" ht="67.5">
      <c r="A68" s="36">
        <v>56</v>
      </c>
      <c r="B68" s="36">
        <v>11</v>
      </c>
      <c r="C68" s="16">
        <v>3</v>
      </c>
      <c r="D68" s="36">
        <v>4</v>
      </c>
      <c r="E68" s="17" t="s">
        <v>77</v>
      </c>
      <c r="F68" s="11">
        <f t="shared" si="0"/>
        <v>187.76</v>
      </c>
      <c r="G68" s="18" t="s">
        <v>12</v>
      </c>
      <c r="H68" s="18">
        <v>107</v>
      </c>
      <c r="I68" s="13">
        <f t="shared" si="1"/>
        <v>20090</v>
      </c>
      <c r="K68" s="18">
        <v>375.52</v>
      </c>
      <c r="L68" s="14">
        <v>0.5</v>
      </c>
    </row>
    <row r="69" spans="1:12">
      <c r="A69" s="36">
        <v>57</v>
      </c>
      <c r="B69" s="36">
        <v>11</v>
      </c>
      <c r="C69" s="16">
        <v>5</v>
      </c>
      <c r="D69" s="36">
        <v>4</v>
      </c>
      <c r="E69" s="17" t="s">
        <v>78</v>
      </c>
      <c r="F69" s="11">
        <f t="shared" si="0"/>
        <v>25.25</v>
      </c>
      <c r="G69" s="18" t="s">
        <v>12</v>
      </c>
      <c r="H69" s="18">
        <v>33</v>
      </c>
      <c r="I69" s="13">
        <f t="shared" si="1"/>
        <v>833</v>
      </c>
      <c r="K69" s="18">
        <v>50.5</v>
      </c>
      <c r="L69" s="14">
        <v>0.5</v>
      </c>
    </row>
    <row r="70" spans="1:12" ht="67.5">
      <c r="A70" s="36">
        <v>58</v>
      </c>
      <c r="B70" s="36">
        <v>12</v>
      </c>
      <c r="C70" s="16">
        <v>3</v>
      </c>
      <c r="D70" s="36">
        <v>2</v>
      </c>
      <c r="E70" s="17" t="s">
        <v>79</v>
      </c>
      <c r="F70" s="11">
        <f t="shared" ref="F70:F131" si="2">K70*L70</f>
        <v>60.45</v>
      </c>
      <c r="G70" s="18" t="s">
        <v>12</v>
      </c>
      <c r="H70" s="18">
        <v>254</v>
      </c>
      <c r="I70" s="13">
        <f t="shared" ref="I70:I133" si="3">ROUND((H70*F70),0)</f>
        <v>15354</v>
      </c>
      <c r="K70" s="18">
        <v>120.9</v>
      </c>
      <c r="L70" s="14">
        <v>0.5</v>
      </c>
    </row>
    <row r="71" spans="1:12" ht="121.5">
      <c r="A71" s="39">
        <v>59</v>
      </c>
      <c r="B71" s="36">
        <v>12</v>
      </c>
      <c r="C71" s="16">
        <v>7</v>
      </c>
      <c r="D71" s="36">
        <v>1</v>
      </c>
      <c r="E71" s="17" t="s">
        <v>80</v>
      </c>
      <c r="F71" s="11">
        <f t="shared" si="2"/>
        <v>192.24</v>
      </c>
      <c r="G71" s="18" t="s">
        <v>12</v>
      </c>
      <c r="H71" s="18">
        <v>587</v>
      </c>
      <c r="I71" s="13">
        <f t="shared" si="3"/>
        <v>112845</v>
      </c>
      <c r="K71" s="18">
        <v>480.6</v>
      </c>
      <c r="L71" s="14">
        <v>0.4</v>
      </c>
    </row>
    <row r="72" spans="1:12">
      <c r="A72" s="39"/>
      <c r="B72" s="36">
        <v>12</v>
      </c>
      <c r="C72" s="16">
        <v>7</v>
      </c>
      <c r="D72" s="36">
        <v>2</v>
      </c>
      <c r="E72" s="17" t="s">
        <v>81</v>
      </c>
      <c r="F72" s="11">
        <f t="shared" si="2"/>
        <v>105.45</v>
      </c>
      <c r="G72" s="18" t="s">
        <v>12</v>
      </c>
      <c r="H72" s="18">
        <v>646</v>
      </c>
      <c r="I72" s="13">
        <f t="shared" si="3"/>
        <v>68121</v>
      </c>
      <c r="K72" s="18">
        <v>210.9</v>
      </c>
      <c r="L72" s="14">
        <v>0.5</v>
      </c>
    </row>
    <row r="73" spans="1:12" ht="121.5">
      <c r="A73" s="39">
        <v>60</v>
      </c>
      <c r="B73" s="36">
        <v>12</v>
      </c>
      <c r="C73" s="16">
        <v>9</v>
      </c>
      <c r="D73" s="36">
        <v>1</v>
      </c>
      <c r="E73" s="17" t="s">
        <v>82</v>
      </c>
      <c r="F73" s="11">
        <f t="shared" si="2"/>
        <v>165.82499999999999</v>
      </c>
      <c r="G73" s="18" t="s">
        <v>12</v>
      </c>
      <c r="H73" s="18">
        <v>692</v>
      </c>
      <c r="I73" s="13">
        <f t="shared" si="3"/>
        <v>114751</v>
      </c>
      <c r="K73" s="18">
        <v>331.65</v>
      </c>
      <c r="L73" s="14">
        <v>0.5</v>
      </c>
    </row>
    <row r="74" spans="1:12">
      <c r="A74" s="39"/>
      <c r="B74" s="36"/>
      <c r="C74" s="16"/>
      <c r="D74" s="36">
        <v>2</v>
      </c>
      <c r="E74" s="17" t="s">
        <v>83</v>
      </c>
      <c r="F74" s="11">
        <f t="shared" si="2"/>
        <v>55.45</v>
      </c>
      <c r="G74" s="18" t="s">
        <v>12</v>
      </c>
      <c r="H74" s="18">
        <v>728</v>
      </c>
      <c r="I74" s="13">
        <f t="shared" si="3"/>
        <v>40368</v>
      </c>
      <c r="K74" s="18">
        <v>110.9</v>
      </c>
      <c r="L74" s="14">
        <v>0.5</v>
      </c>
    </row>
    <row r="75" spans="1:12" ht="94.5">
      <c r="A75" s="36">
        <v>61</v>
      </c>
      <c r="B75" s="36">
        <v>9</v>
      </c>
      <c r="C75" s="16">
        <v>13</v>
      </c>
      <c r="D75" s="36"/>
      <c r="E75" s="17" t="s">
        <v>84</v>
      </c>
      <c r="F75" s="11">
        <f t="shared" si="2"/>
        <v>510</v>
      </c>
      <c r="G75" s="18" t="s">
        <v>27</v>
      </c>
      <c r="H75" s="18">
        <v>75</v>
      </c>
      <c r="I75" s="13">
        <f t="shared" si="3"/>
        <v>38250</v>
      </c>
      <c r="K75" s="18">
        <v>1020</v>
      </c>
      <c r="L75" s="14">
        <v>0.5</v>
      </c>
    </row>
    <row r="76" spans="1:12" ht="108">
      <c r="A76" s="36">
        <v>62</v>
      </c>
      <c r="B76" s="36">
        <v>12</v>
      </c>
      <c r="C76" s="16">
        <v>10</v>
      </c>
      <c r="D76" s="36">
        <v>1</v>
      </c>
      <c r="E76" s="17" t="s">
        <v>85</v>
      </c>
      <c r="F76" s="11">
        <f t="shared" si="2"/>
        <v>36.9</v>
      </c>
      <c r="G76" s="18" t="s">
        <v>12</v>
      </c>
      <c r="H76" s="18">
        <v>858</v>
      </c>
      <c r="I76" s="13">
        <f t="shared" si="3"/>
        <v>31660</v>
      </c>
      <c r="K76" s="18">
        <v>73.8</v>
      </c>
      <c r="L76" s="14">
        <v>0.5</v>
      </c>
    </row>
    <row r="77" spans="1:12" ht="148.5">
      <c r="A77" s="36">
        <v>63</v>
      </c>
      <c r="B77" s="36">
        <v>12</v>
      </c>
      <c r="C77" s="16">
        <v>39</v>
      </c>
      <c r="D77" s="36">
        <v>5</v>
      </c>
      <c r="E77" s="17" t="s">
        <v>86</v>
      </c>
      <c r="F77" s="11">
        <f t="shared" si="2"/>
        <v>9.3000000000000007</v>
      </c>
      <c r="G77" s="18" t="s">
        <v>12</v>
      </c>
      <c r="H77" s="18">
        <v>1576</v>
      </c>
      <c r="I77" s="13">
        <f t="shared" si="3"/>
        <v>14657</v>
      </c>
      <c r="K77" s="18">
        <v>18.600000000000001</v>
      </c>
      <c r="L77" s="14">
        <v>0.5</v>
      </c>
    </row>
    <row r="78" spans="1:12" ht="148.5">
      <c r="A78" s="36">
        <v>64</v>
      </c>
      <c r="B78" s="36">
        <v>12</v>
      </c>
      <c r="C78" s="16">
        <v>13</v>
      </c>
      <c r="D78" s="36">
        <v>1</v>
      </c>
      <c r="E78" s="17" t="s">
        <v>181</v>
      </c>
      <c r="F78" s="11">
        <f t="shared" si="2"/>
        <v>110.45</v>
      </c>
      <c r="G78" s="18" t="s">
        <v>12</v>
      </c>
      <c r="H78" s="18">
        <v>1082</v>
      </c>
      <c r="I78" s="13">
        <f t="shared" si="3"/>
        <v>119507</v>
      </c>
      <c r="K78" s="18">
        <v>220.9</v>
      </c>
      <c r="L78" s="14">
        <v>0.5</v>
      </c>
    </row>
    <row r="79" spans="1:12" ht="108">
      <c r="A79" s="36">
        <v>65</v>
      </c>
      <c r="B79" s="36">
        <v>12</v>
      </c>
      <c r="C79" s="16">
        <v>38</v>
      </c>
      <c r="D79" s="36">
        <v>5</v>
      </c>
      <c r="E79" s="17" t="s">
        <v>87</v>
      </c>
      <c r="F79" s="11">
        <f t="shared" si="2"/>
        <v>10.3</v>
      </c>
      <c r="G79" s="18" t="s">
        <v>12</v>
      </c>
      <c r="H79" s="18">
        <v>1497</v>
      </c>
      <c r="I79" s="13">
        <f t="shared" si="3"/>
        <v>15419</v>
      </c>
      <c r="K79" s="18">
        <v>20.6</v>
      </c>
      <c r="L79" s="14">
        <v>0.5</v>
      </c>
    </row>
    <row r="80" spans="1:12" ht="81">
      <c r="A80" s="36">
        <v>66</v>
      </c>
      <c r="B80" s="36">
        <v>12</v>
      </c>
      <c r="C80" s="16">
        <v>59</v>
      </c>
      <c r="D80" s="36"/>
      <c r="E80" s="17" t="s">
        <v>88</v>
      </c>
      <c r="F80" s="11">
        <f t="shared" si="2"/>
        <v>60.2</v>
      </c>
      <c r="G80" s="18" t="s">
        <v>12</v>
      </c>
      <c r="H80" s="18">
        <v>280</v>
      </c>
      <c r="I80" s="13">
        <f t="shared" si="3"/>
        <v>16856</v>
      </c>
      <c r="K80" s="18">
        <v>120.4</v>
      </c>
      <c r="L80" s="14">
        <v>0.5</v>
      </c>
    </row>
    <row r="81" spans="1:12" ht="121.5">
      <c r="A81" s="36">
        <v>67</v>
      </c>
      <c r="B81" s="36">
        <v>18</v>
      </c>
      <c r="C81" s="16">
        <v>4</v>
      </c>
      <c r="D81" s="36">
        <v>1</v>
      </c>
      <c r="E81" s="17" t="s">
        <v>89</v>
      </c>
      <c r="F81" s="11">
        <v>8</v>
      </c>
      <c r="G81" s="18" t="s">
        <v>14</v>
      </c>
      <c r="H81" s="18">
        <v>2882</v>
      </c>
      <c r="I81" s="13">
        <f t="shared" si="3"/>
        <v>23056</v>
      </c>
      <c r="K81" s="18">
        <v>17</v>
      </c>
      <c r="L81" s="14">
        <v>0.5</v>
      </c>
    </row>
    <row r="82" spans="1:12" ht="121.5">
      <c r="A82" s="36">
        <v>68</v>
      </c>
      <c r="B82" s="36">
        <v>17</v>
      </c>
      <c r="C82" s="16">
        <v>1</v>
      </c>
      <c r="D82" s="36">
        <v>1</v>
      </c>
      <c r="E82" s="17" t="s">
        <v>90</v>
      </c>
      <c r="F82" s="11">
        <f t="shared" si="2"/>
        <v>140.1</v>
      </c>
      <c r="G82" s="18" t="s">
        <v>12</v>
      </c>
      <c r="H82" s="18">
        <v>132</v>
      </c>
      <c r="I82" s="13">
        <f t="shared" si="3"/>
        <v>18493</v>
      </c>
      <c r="K82" s="18">
        <v>280.2</v>
      </c>
      <c r="L82" s="14">
        <v>0.5</v>
      </c>
    </row>
    <row r="83" spans="1:12" ht="54">
      <c r="A83" s="36">
        <v>69</v>
      </c>
      <c r="B83" s="36">
        <v>18</v>
      </c>
      <c r="C83" s="16">
        <v>7</v>
      </c>
      <c r="D83" s="36">
        <v>1</v>
      </c>
      <c r="E83" s="17" t="s">
        <v>91</v>
      </c>
      <c r="F83" s="11">
        <v>7</v>
      </c>
      <c r="G83" s="18" t="s">
        <v>14</v>
      </c>
      <c r="H83" s="18">
        <v>729</v>
      </c>
      <c r="I83" s="13">
        <f t="shared" si="3"/>
        <v>5103</v>
      </c>
      <c r="K83" s="18">
        <v>17</v>
      </c>
      <c r="L83" s="14">
        <v>0.5</v>
      </c>
    </row>
    <row r="84" spans="1:12" ht="40.5">
      <c r="A84" s="36">
        <v>70</v>
      </c>
      <c r="B84" s="36">
        <v>17</v>
      </c>
      <c r="C84" s="16">
        <v>12</v>
      </c>
      <c r="D84" s="36">
        <v>1</v>
      </c>
      <c r="E84" s="17" t="s">
        <v>92</v>
      </c>
      <c r="F84" s="11">
        <f t="shared" si="2"/>
        <v>22.1</v>
      </c>
      <c r="G84" s="18" t="s">
        <v>12</v>
      </c>
      <c r="H84" s="18">
        <v>524</v>
      </c>
      <c r="I84" s="13">
        <f t="shared" si="3"/>
        <v>11580</v>
      </c>
      <c r="K84" s="18">
        <v>44.2</v>
      </c>
      <c r="L84" s="14">
        <v>0.5</v>
      </c>
    </row>
    <row r="85" spans="1:12" ht="135">
      <c r="A85" s="36">
        <v>71</v>
      </c>
      <c r="B85" s="36">
        <v>18</v>
      </c>
      <c r="C85" s="16">
        <v>1</v>
      </c>
      <c r="D85" s="36">
        <v>1</v>
      </c>
      <c r="E85" s="17" t="s">
        <v>93</v>
      </c>
      <c r="F85" s="11">
        <v>13</v>
      </c>
      <c r="G85" s="18" t="s">
        <v>14</v>
      </c>
      <c r="H85" s="18">
        <v>2459</v>
      </c>
      <c r="I85" s="13">
        <f t="shared" si="3"/>
        <v>31967</v>
      </c>
      <c r="K85" s="18">
        <v>25</v>
      </c>
      <c r="L85" s="14">
        <v>0.5</v>
      </c>
    </row>
    <row r="86" spans="1:12" ht="94.5">
      <c r="A86" s="36">
        <v>72</v>
      </c>
      <c r="B86" s="36">
        <v>18</v>
      </c>
      <c r="C86" s="16">
        <v>15</v>
      </c>
      <c r="D86" s="36"/>
      <c r="E86" s="17" t="s">
        <v>94</v>
      </c>
      <c r="F86" s="11">
        <v>4</v>
      </c>
      <c r="G86" s="18" t="s">
        <v>14</v>
      </c>
      <c r="H86" s="18">
        <v>2014</v>
      </c>
      <c r="I86" s="13">
        <f t="shared" si="3"/>
        <v>8056</v>
      </c>
      <c r="K86" s="18">
        <v>7</v>
      </c>
      <c r="L86" s="14">
        <v>0.5</v>
      </c>
    </row>
    <row r="87" spans="1:12" ht="81">
      <c r="A87" s="36">
        <v>73</v>
      </c>
      <c r="B87" s="36">
        <v>18</v>
      </c>
      <c r="C87" s="16">
        <v>20</v>
      </c>
      <c r="D87" s="36"/>
      <c r="E87" s="17" t="s">
        <v>95</v>
      </c>
      <c r="F87" s="11">
        <f t="shared" si="2"/>
        <v>1</v>
      </c>
      <c r="G87" s="18" t="s">
        <v>96</v>
      </c>
      <c r="H87" s="18">
        <v>3876</v>
      </c>
      <c r="I87" s="13">
        <f t="shared" si="3"/>
        <v>3876</v>
      </c>
      <c r="K87" s="18">
        <v>2</v>
      </c>
      <c r="L87" s="14">
        <v>0.5</v>
      </c>
    </row>
    <row r="88" spans="1:12" ht="81">
      <c r="A88" s="36">
        <v>74</v>
      </c>
      <c r="B88" s="36">
        <v>18</v>
      </c>
      <c r="C88" s="16">
        <v>17</v>
      </c>
      <c r="D88" s="36">
        <v>1</v>
      </c>
      <c r="E88" s="17" t="s">
        <v>97</v>
      </c>
      <c r="F88" s="11">
        <v>3</v>
      </c>
      <c r="G88" s="18" t="s">
        <v>14</v>
      </c>
      <c r="H88" s="18">
        <v>1430</v>
      </c>
      <c r="I88" s="13">
        <f t="shared" si="3"/>
        <v>4290</v>
      </c>
      <c r="K88" s="18">
        <v>15</v>
      </c>
      <c r="L88" s="14">
        <v>0.5</v>
      </c>
    </row>
    <row r="89" spans="1:12" ht="108">
      <c r="A89" s="39">
        <v>75</v>
      </c>
      <c r="B89" s="36">
        <v>18</v>
      </c>
      <c r="C89" s="16">
        <v>76</v>
      </c>
      <c r="D89" s="36">
        <v>1</v>
      </c>
      <c r="E89" s="17" t="s">
        <v>98</v>
      </c>
      <c r="F89" s="11">
        <f t="shared" si="2"/>
        <v>75</v>
      </c>
      <c r="G89" s="18" t="s">
        <v>72</v>
      </c>
      <c r="H89" s="18">
        <v>182</v>
      </c>
      <c r="I89" s="13">
        <f t="shared" si="3"/>
        <v>13650</v>
      </c>
      <c r="K89" s="18">
        <v>150</v>
      </c>
      <c r="L89" s="14">
        <v>0.5</v>
      </c>
    </row>
    <row r="90" spans="1:12">
      <c r="A90" s="39"/>
      <c r="B90" s="36">
        <v>18</v>
      </c>
      <c r="C90" s="16">
        <v>76</v>
      </c>
      <c r="D90" s="36">
        <v>2</v>
      </c>
      <c r="E90" s="17" t="s">
        <v>99</v>
      </c>
      <c r="F90" s="11">
        <f t="shared" si="2"/>
        <v>85</v>
      </c>
      <c r="G90" s="18" t="s">
        <v>72</v>
      </c>
      <c r="H90" s="18">
        <v>267</v>
      </c>
      <c r="I90" s="13">
        <f t="shared" si="3"/>
        <v>22695</v>
      </c>
      <c r="K90" s="18">
        <v>170</v>
      </c>
      <c r="L90" s="14">
        <v>0.5</v>
      </c>
    </row>
    <row r="91" spans="1:12" ht="135">
      <c r="A91" s="36">
        <v>76</v>
      </c>
      <c r="B91" s="36">
        <v>18</v>
      </c>
      <c r="C91" s="16">
        <v>75</v>
      </c>
      <c r="D91" s="36">
        <v>1</v>
      </c>
      <c r="E91" s="17" t="s">
        <v>100</v>
      </c>
      <c r="F91" s="11">
        <v>3</v>
      </c>
      <c r="G91" s="18" t="s">
        <v>14</v>
      </c>
      <c r="H91" s="18">
        <v>182</v>
      </c>
      <c r="I91" s="13">
        <f t="shared" si="3"/>
        <v>546</v>
      </c>
      <c r="K91" s="18">
        <v>7.2050000000000001</v>
      </c>
      <c r="L91" s="14">
        <v>0.5</v>
      </c>
    </row>
    <row r="92" spans="1:12" ht="135">
      <c r="A92" s="39">
        <v>77</v>
      </c>
      <c r="B92" s="36">
        <v>18</v>
      </c>
      <c r="C92" s="16">
        <v>77</v>
      </c>
      <c r="D92" s="36">
        <v>1.1000000000000001</v>
      </c>
      <c r="E92" s="17" t="s">
        <v>101</v>
      </c>
      <c r="F92" s="11">
        <f t="shared" si="2"/>
        <v>25</v>
      </c>
      <c r="G92" s="18" t="s">
        <v>14</v>
      </c>
      <c r="H92" s="18">
        <v>113</v>
      </c>
      <c r="I92" s="13">
        <f t="shared" si="3"/>
        <v>2825</v>
      </c>
      <c r="K92" s="18">
        <v>50</v>
      </c>
      <c r="L92" s="14">
        <v>0.5</v>
      </c>
    </row>
    <row r="93" spans="1:12">
      <c r="A93" s="39"/>
      <c r="B93" s="36"/>
      <c r="C93" s="16"/>
      <c r="D93" s="36">
        <v>1.2</v>
      </c>
      <c r="E93" s="17" t="s">
        <v>102</v>
      </c>
      <c r="F93" s="11">
        <f t="shared" si="2"/>
        <v>20</v>
      </c>
      <c r="G93" s="18" t="s">
        <v>14</v>
      </c>
      <c r="H93" s="18">
        <v>154</v>
      </c>
      <c r="I93" s="13">
        <f t="shared" si="3"/>
        <v>3080</v>
      </c>
      <c r="K93" s="18">
        <v>40</v>
      </c>
      <c r="L93" s="14">
        <v>0.5</v>
      </c>
    </row>
    <row r="94" spans="1:12">
      <c r="A94" s="39"/>
      <c r="B94" s="36"/>
      <c r="C94" s="16"/>
      <c r="D94" s="36">
        <v>1.3</v>
      </c>
      <c r="E94" s="17" t="s">
        <v>103</v>
      </c>
      <c r="F94" s="11">
        <f t="shared" si="2"/>
        <v>20</v>
      </c>
      <c r="G94" s="18" t="s">
        <v>14</v>
      </c>
      <c r="H94" s="18">
        <v>273</v>
      </c>
      <c r="I94" s="13">
        <f t="shared" si="3"/>
        <v>5460</v>
      </c>
      <c r="K94" s="18">
        <v>40</v>
      </c>
      <c r="L94" s="14">
        <v>0.5</v>
      </c>
    </row>
    <row r="95" spans="1:12" ht="27">
      <c r="A95" s="39"/>
      <c r="B95" s="36"/>
      <c r="C95" s="16"/>
      <c r="D95" s="36">
        <v>2.1</v>
      </c>
      <c r="E95" s="17" t="s">
        <v>104</v>
      </c>
      <c r="F95" s="11">
        <f t="shared" si="2"/>
        <v>10</v>
      </c>
      <c r="G95" s="18" t="s">
        <v>14</v>
      </c>
      <c r="H95" s="18">
        <v>129</v>
      </c>
      <c r="I95" s="13">
        <f t="shared" si="3"/>
        <v>1290</v>
      </c>
      <c r="K95" s="18">
        <v>20</v>
      </c>
      <c r="L95" s="14">
        <v>0.5</v>
      </c>
    </row>
    <row r="96" spans="1:12">
      <c r="A96" s="39"/>
      <c r="B96" s="36"/>
      <c r="C96" s="16"/>
      <c r="D96" s="36">
        <v>2.2000000000000002</v>
      </c>
      <c r="E96" s="17" t="s">
        <v>102</v>
      </c>
      <c r="F96" s="11">
        <f t="shared" si="2"/>
        <v>15</v>
      </c>
      <c r="G96" s="18" t="s">
        <v>14</v>
      </c>
      <c r="H96" s="18">
        <v>224</v>
      </c>
      <c r="I96" s="13">
        <f t="shared" si="3"/>
        <v>3360</v>
      </c>
      <c r="K96" s="18">
        <v>30</v>
      </c>
      <c r="L96" s="14">
        <v>0.5</v>
      </c>
    </row>
    <row r="97" spans="1:12" ht="27">
      <c r="A97" s="39"/>
      <c r="B97" s="36"/>
      <c r="C97" s="16"/>
      <c r="D97" s="36">
        <v>3.1</v>
      </c>
      <c r="E97" s="17" t="s">
        <v>105</v>
      </c>
      <c r="F97" s="11">
        <f t="shared" si="2"/>
        <v>10</v>
      </c>
      <c r="G97" s="18" t="s">
        <v>14</v>
      </c>
      <c r="H97" s="18">
        <v>34</v>
      </c>
      <c r="I97" s="13">
        <f t="shared" si="3"/>
        <v>340</v>
      </c>
      <c r="K97" s="18">
        <v>20</v>
      </c>
      <c r="L97" s="14">
        <v>0.5</v>
      </c>
    </row>
    <row r="98" spans="1:12">
      <c r="A98" s="39"/>
      <c r="B98" s="36"/>
      <c r="C98" s="16"/>
      <c r="D98" s="36">
        <v>3.2</v>
      </c>
      <c r="E98" s="17" t="s">
        <v>102</v>
      </c>
      <c r="F98" s="11">
        <v>7</v>
      </c>
      <c r="G98" s="18" t="s">
        <v>14</v>
      </c>
      <c r="H98" s="18">
        <v>44</v>
      </c>
      <c r="I98" s="13">
        <f t="shared" si="3"/>
        <v>308</v>
      </c>
      <c r="K98" s="18">
        <v>15</v>
      </c>
      <c r="L98" s="14">
        <v>0.5</v>
      </c>
    </row>
    <row r="99" spans="1:12" ht="27">
      <c r="A99" s="39"/>
      <c r="B99" s="36"/>
      <c r="C99" s="16"/>
      <c r="D99" s="36">
        <v>4.0999999999999996</v>
      </c>
      <c r="E99" s="17" t="s">
        <v>106</v>
      </c>
      <c r="F99" s="11">
        <v>7</v>
      </c>
      <c r="G99" s="18" t="s">
        <v>14</v>
      </c>
      <c r="H99" s="18">
        <v>49.5</v>
      </c>
      <c r="I99" s="13">
        <f t="shared" si="3"/>
        <v>347</v>
      </c>
      <c r="K99" s="18">
        <v>15</v>
      </c>
      <c r="L99" s="14">
        <v>0.5</v>
      </c>
    </row>
    <row r="100" spans="1:12">
      <c r="A100" s="39"/>
      <c r="B100" s="36"/>
      <c r="C100" s="16"/>
      <c r="D100" s="36">
        <v>4.2</v>
      </c>
      <c r="E100" s="17" t="s">
        <v>102</v>
      </c>
      <c r="F100" s="11">
        <f t="shared" si="2"/>
        <v>10</v>
      </c>
      <c r="G100" s="18" t="s">
        <v>14</v>
      </c>
      <c r="H100" s="18">
        <v>59</v>
      </c>
      <c r="I100" s="13">
        <f t="shared" si="3"/>
        <v>590</v>
      </c>
      <c r="K100" s="18">
        <v>20</v>
      </c>
      <c r="L100" s="14">
        <v>0.5</v>
      </c>
    </row>
    <row r="101" spans="1:12">
      <c r="A101" s="39"/>
      <c r="B101" s="36"/>
      <c r="C101" s="16"/>
      <c r="D101" s="36">
        <v>5</v>
      </c>
      <c r="E101" s="17" t="s">
        <v>107</v>
      </c>
      <c r="F101" s="11">
        <v>3</v>
      </c>
      <c r="G101" s="18" t="s">
        <v>14</v>
      </c>
      <c r="H101" s="18">
        <v>227</v>
      </c>
      <c r="I101" s="13">
        <f t="shared" si="3"/>
        <v>681</v>
      </c>
      <c r="K101" s="18">
        <v>7</v>
      </c>
      <c r="L101" s="14">
        <v>0.5</v>
      </c>
    </row>
    <row r="102" spans="1:12">
      <c r="A102" s="39"/>
      <c r="B102" s="36"/>
      <c r="C102" s="16"/>
      <c r="D102" s="36">
        <v>6</v>
      </c>
      <c r="E102" s="17" t="s">
        <v>108</v>
      </c>
      <c r="F102" s="11">
        <f t="shared" si="2"/>
        <v>15</v>
      </c>
      <c r="G102" s="18" t="s">
        <v>14</v>
      </c>
      <c r="H102" s="18">
        <v>90.5</v>
      </c>
      <c r="I102" s="13">
        <f t="shared" si="3"/>
        <v>1358</v>
      </c>
      <c r="K102" s="18">
        <v>30</v>
      </c>
      <c r="L102" s="14">
        <v>0.5</v>
      </c>
    </row>
    <row r="103" spans="1:12">
      <c r="A103" s="39"/>
      <c r="B103" s="36"/>
      <c r="C103" s="16"/>
      <c r="D103" s="36">
        <v>7</v>
      </c>
      <c r="E103" s="17" t="s">
        <v>109</v>
      </c>
      <c r="F103" s="11">
        <v>2</v>
      </c>
      <c r="G103" s="18" t="s">
        <v>14</v>
      </c>
      <c r="H103" s="18">
        <v>122</v>
      </c>
      <c r="I103" s="13">
        <f t="shared" si="3"/>
        <v>244</v>
      </c>
      <c r="K103" s="18">
        <v>5</v>
      </c>
      <c r="L103" s="14">
        <v>0.5</v>
      </c>
    </row>
    <row r="104" spans="1:12">
      <c r="A104" s="39"/>
      <c r="B104" s="36"/>
      <c r="C104" s="16"/>
      <c r="D104" s="36">
        <v>8</v>
      </c>
      <c r="E104" s="17" t="s">
        <v>110</v>
      </c>
      <c r="F104" s="11">
        <v>2</v>
      </c>
      <c r="G104" s="18" t="s">
        <v>14</v>
      </c>
      <c r="H104" s="18">
        <v>129</v>
      </c>
      <c r="I104" s="13">
        <f t="shared" si="3"/>
        <v>258</v>
      </c>
      <c r="K104" s="18">
        <v>5</v>
      </c>
      <c r="L104" s="14">
        <v>0.5</v>
      </c>
    </row>
    <row r="105" spans="1:12" ht="121.5">
      <c r="A105" s="39">
        <v>78</v>
      </c>
      <c r="B105" s="36">
        <v>18</v>
      </c>
      <c r="C105" s="16">
        <v>78</v>
      </c>
      <c r="D105" s="36">
        <v>1</v>
      </c>
      <c r="E105" s="17" t="s">
        <v>111</v>
      </c>
      <c r="F105" s="11">
        <f t="shared" si="2"/>
        <v>10</v>
      </c>
      <c r="G105" s="18" t="s">
        <v>14</v>
      </c>
      <c r="H105" s="18">
        <v>57</v>
      </c>
      <c r="I105" s="13">
        <f t="shared" si="3"/>
        <v>570</v>
      </c>
      <c r="K105" s="18">
        <v>20</v>
      </c>
      <c r="L105" s="14">
        <v>0.5</v>
      </c>
    </row>
    <row r="106" spans="1:12">
      <c r="A106" s="39"/>
      <c r="B106" s="36"/>
      <c r="C106" s="16"/>
      <c r="D106" s="36">
        <v>2</v>
      </c>
      <c r="E106" s="17" t="s">
        <v>112</v>
      </c>
      <c r="F106" s="11">
        <f t="shared" si="2"/>
        <v>5</v>
      </c>
      <c r="G106" s="18" t="s">
        <v>14</v>
      </c>
      <c r="H106" s="18">
        <v>61</v>
      </c>
      <c r="I106" s="13">
        <f t="shared" si="3"/>
        <v>305</v>
      </c>
      <c r="K106" s="18">
        <v>10</v>
      </c>
      <c r="L106" s="14">
        <v>0.5</v>
      </c>
    </row>
    <row r="107" spans="1:12" ht="162">
      <c r="A107" s="39">
        <v>79</v>
      </c>
      <c r="B107" s="36">
        <v>19</v>
      </c>
      <c r="C107" s="16">
        <v>4</v>
      </c>
      <c r="D107" s="36">
        <v>1</v>
      </c>
      <c r="E107" s="17" t="s">
        <v>113</v>
      </c>
      <c r="F107" s="11">
        <f t="shared" si="2"/>
        <v>100</v>
      </c>
      <c r="G107" s="18" t="s">
        <v>72</v>
      </c>
      <c r="H107" s="18">
        <v>110</v>
      </c>
      <c r="I107" s="13">
        <f t="shared" si="3"/>
        <v>11000</v>
      </c>
      <c r="K107" s="18">
        <v>200</v>
      </c>
      <c r="L107" s="14">
        <v>0.5</v>
      </c>
    </row>
    <row r="108" spans="1:12">
      <c r="A108" s="39"/>
      <c r="B108" s="36"/>
      <c r="C108" s="16"/>
      <c r="D108" s="36">
        <v>2</v>
      </c>
      <c r="E108" s="17" t="s">
        <v>114</v>
      </c>
      <c r="F108" s="11">
        <f t="shared" si="2"/>
        <v>140</v>
      </c>
      <c r="G108" s="18" t="s">
        <v>72</v>
      </c>
      <c r="H108" s="18">
        <v>151</v>
      </c>
      <c r="I108" s="13">
        <f t="shared" si="3"/>
        <v>21140</v>
      </c>
      <c r="K108" s="18">
        <v>280</v>
      </c>
      <c r="L108" s="14">
        <v>0.5</v>
      </c>
    </row>
    <row r="109" spans="1:12">
      <c r="A109" s="39"/>
      <c r="B109" s="36"/>
      <c r="C109" s="16"/>
      <c r="D109" s="36">
        <v>3</v>
      </c>
      <c r="E109" s="17" t="s">
        <v>115</v>
      </c>
      <c r="F109" s="11">
        <f t="shared" si="2"/>
        <v>60</v>
      </c>
      <c r="G109" s="18" t="s">
        <v>72</v>
      </c>
      <c r="H109" s="18">
        <v>199</v>
      </c>
      <c r="I109" s="13">
        <f t="shared" si="3"/>
        <v>11940</v>
      </c>
      <c r="K109" s="18">
        <v>120</v>
      </c>
      <c r="L109" s="14">
        <v>0.5</v>
      </c>
    </row>
    <row r="110" spans="1:12" ht="94.5">
      <c r="A110" s="39">
        <v>80</v>
      </c>
      <c r="B110" s="36">
        <v>19</v>
      </c>
      <c r="C110" s="16">
        <v>8</v>
      </c>
      <c r="D110" s="36">
        <v>1</v>
      </c>
      <c r="E110" s="17" t="s">
        <v>116</v>
      </c>
      <c r="F110" s="11">
        <f t="shared" si="2"/>
        <v>25</v>
      </c>
      <c r="G110" s="18" t="s">
        <v>72</v>
      </c>
      <c r="H110" s="18">
        <v>188</v>
      </c>
      <c r="I110" s="13">
        <f t="shared" si="3"/>
        <v>4700</v>
      </c>
      <c r="K110" s="18">
        <v>50</v>
      </c>
      <c r="L110" s="14">
        <v>0.5</v>
      </c>
    </row>
    <row r="111" spans="1:12">
      <c r="A111" s="39"/>
      <c r="B111" s="36"/>
      <c r="C111" s="16"/>
      <c r="D111" s="36">
        <v>2</v>
      </c>
      <c r="E111" s="17" t="s">
        <v>117</v>
      </c>
      <c r="F111" s="11">
        <f t="shared" si="2"/>
        <v>30</v>
      </c>
      <c r="G111" s="18" t="s">
        <v>72</v>
      </c>
      <c r="H111" s="18">
        <v>221</v>
      </c>
      <c r="I111" s="13">
        <f t="shared" si="3"/>
        <v>6630</v>
      </c>
      <c r="K111" s="18">
        <v>60</v>
      </c>
      <c r="L111" s="14">
        <v>0.5</v>
      </c>
    </row>
    <row r="112" spans="1:12">
      <c r="A112" s="39"/>
      <c r="B112" s="36"/>
      <c r="C112" s="16"/>
      <c r="D112" s="36">
        <v>3</v>
      </c>
      <c r="E112" s="17" t="s">
        <v>118</v>
      </c>
      <c r="F112" s="11">
        <f t="shared" si="2"/>
        <v>41</v>
      </c>
      <c r="G112" s="18" t="s">
        <v>72</v>
      </c>
      <c r="H112" s="18">
        <v>297</v>
      </c>
      <c r="I112" s="13">
        <f t="shared" si="3"/>
        <v>12177</v>
      </c>
      <c r="K112" s="18">
        <v>82</v>
      </c>
      <c r="L112" s="14">
        <v>0.5</v>
      </c>
    </row>
    <row r="113" spans="1:12" ht="67.5">
      <c r="A113" s="39">
        <v>81</v>
      </c>
      <c r="B113" s="36">
        <v>19</v>
      </c>
      <c r="C113" s="16">
        <v>9</v>
      </c>
      <c r="D113" s="36">
        <v>1</v>
      </c>
      <c r="E113" s="17" t="s">
        <v>119</v>
      </c>
      <c r="F113" s="11">
        <f t="shared" si="2"/>
        <v>60.2</v>
      </c>
      <c r="G113" s="18" t="s">
        <v>72</v>
      </c>
      <c r="H113" s="18">
        <v>131</v>
      </c>
      <c r="I113" s="13">
        <f t="shared" si="3"/>
        <v>7886</v>
      </c>
      <c r="K113" s="18">
        <v>120.4</v>
      </c>
      <c r="L113" s="14">
        <v>0.5</v>
      </c>
    </row>
    <row r="114" spans="1:12">
      <c r="A114" s="39"/>
      <c r="B114" s="36"/>
      <c r="C114" s="16"/>
      <c r="D114" s="36">
        <v>2</v>
      </c>
      <c r="E114" s="17" t="s">
        <v>120</v>
      </c>
      <c r="F114" s="11">
        <f t="shared" si="2"/>
        <v>25</v>
      </c>
      <c r="G114" s="18" t="s">
        <v>72</v>
      </c>
      <c r="H114" s="18">
        <v>159</v>
      </c>
      <c r="I114" s="13">
        <f t="shared" si="3"/>
        <v>3975</v>
      </c>
      <c r="K114" s="18">
        <v>50</v>
      </c>
      <c r="L114" s="14">
        <v>0.5</v>
      </c>
    </row>
    <row r="115" spans="1:12" ht="67.5">
      <c r="A115" s="39">
        <v>82</v>
      </c>
      <c r="B115" s="36">
        <v>19</v>
      </c>
      <c r="C115" s="16">
        <v>11</v>
      </c>
      <c r="D115" s="36">
        <v>1</v>
      </c>
      <c r="E115" s="17" t="s">
        <v>121</v>
      </c>
      <c r="F115" s="11">
        <f t="shared" si="2"/>
        <v>5</v>
      </c>
      <c r="G115" s="18" t="s">
        <v>14</v>
      </c>
      <c r="H115" s="18">
        <v>85</v>
      </c>
      <c r="I115" s="13">
        <f t="shared" si="3"/>
        <v>425</v>
      </c>
      <c r="K115" s="18">
        <v>10</v>
      </c>
      <c r="L115" s="14">
        <v>0.5</v>
      </c>
    </row>
    <row r="116" spans="1:12">
      <c r="A116" s="39"/>
      <c r="B116" s="36"/>
      <c r="C116" s="16"/>
      <c r="D116" s="36">
        <v>2</v>
      </c>
      <c r="E116" s="17" t="s">
        <v>122</v>
      </c>
      <c r="F116" s="11">
        <f t="shared" si="2"/>
        <v>5</v>
      </c>
      <c r="G116" s="18" t="s">
        <v>14</v>
      </c>
      <c r="H116" s="18">
        <v>98</v>
      </c>
      <c r="I116" s="13">
        <f t="shared" si="3"/>
        <v>490</v>
      </c>
      <c r="K116" s="18">
        <v>10</v>
      </c>
      <c r="L116" s="14">
        <v>0.5</v>
      </c>
    </row>
    <row r="117" spans="1:12">
      <c r="A117" s="39"/>
      <c r="B117" s="36"/>
      <c r="C117" s="16"/>
      <c r="D117" s="36">
        <v>3</v>
      </c>
      <c r="E117" s="17" t="s">
        <v>123</v>
      </c>
      <c r="F117" s="11">
        <f t="shared" si="2"/>
        <v>4</v>
      </c>
      <c r="G117" s="18" t="s">
        <v>14</v>
      </c>
      <c r="H117" s="18">
        <v>117</v>
      </c>
      <c r="I117" s="13">
        <f t="shared" si="3"/>
        <v>468</v>
      </c>
      <c r="K117" s="18">
        <v>8</v>
      </c>
      <c r="L117" s="14">
        <v>0.5</v>
      </c>
    </row>
    <row r="118" spans="1:12" ht="94.5">
      <c r="A118" s="39">
        <v>83</v>
      </c>
      <c r="B118" s="36">
        <v>19</v>
      </c>
      <c r="C118" s="16">
        <v>12</v>
      </c>
      <c r="D118" s="36">
        <v>1</v>
      </c>
      <c r="E118" s="17" t="s">
        <v>124</v>
      </c>
      <c r="F118" s="11">
        <f t="shared" si="2"/>
        <v>10</v>
      </c>
      <c r="G118" s="18" t="s">
        <v>14</v>
      </c>
      <c r="H118" s="18">
        <v>186</v>
      </c>
      <c r="I118" s="13">
        <f t="shared" si="3"/>
        <v>1860</v>
      </c>
      <c r="K118" s="18">
        <v>20</v>
      </c>
      <c r="L118" s="14">
        <v>0.5</v>
      </c>
    </row>
    <row r="119" spans="1:12">
      <c r="A119" s="39"/>
      <c r="B119" s="36"/>
      <c r="C119" s="16"/>
      <c r="D119" s="36">
        <v>2</v>
      </c>
      <c r="E119" s="17" t="s">
        <v>125</v>
      </c>
      <c r="F119" s="11">
        <v>3</v>
      </c>
      <c r="G119" s="18" t="s">
        <v>14</v>
      </c>
      <c r="H119" s="18">
        <v>199</v>
      </c>
      <c r="I119" s="13">
        <f t="shared" si="3"/>
        <v>597</v>
      </c>
      <c r="K119" s="18">
        <v>7</v>
      </c>
      <c r="L119" s="14">
        <v>0.5</v>
      </c>
    </row>
    <row r="120" spans="1:12">
      <c r="A120" s="39"/>
      <c r="B120" s="36"/>
      <c r="C120" s="16"/>
      <c r="D120" s="36">
        <v>3</v>
      </c>
      <c r="E120" s="17" t="s">
        <v>126</v>
      </c>
      <c r="F120" s="11">
        <v>4</v>
      </c>
      <c r="G120" s="18" t="s">
        <v>14</v>
      </c>
      <c r="H120" s="18">
        <v>218</v>
      </c>
      <c r="I120" s="13">
        <f t="shared" si="3"/>
        <v>872</v>
      </c>
      <c r="K120" s="18">
        <v>7</v>
      </c>
      <c r="L120" s="14">
        <v>0.5</v>
      </c>
    </row>
    <row r="121" spans="1:12" ht="40.5">
      <c r="A121" s="39">
        <v>84</v>
      </c>
      <c r="B121" s="36">
        <v>19</v>
      </c>
      <c r="C121" s="16">
        <v>13</v>
      </c>
      <c r="D121" s="36">
        <v>1</v>
      </c>
      <c r="E121" s="17" t="s">
        <v>127</v>
      </c>
      <c r="F121" s="11">
        <f t="shared" si="2"/>
        <v>35</v>
      </c>
      <c r="G121" s="18" t="s">
        <v>14</v>
      </c>
      <c r="H121" s="18">
        <v>185</v>
      </c>
      <c r="I121" s="13">
        <f t="shared" si="3"/>
        <v>6475</v>
      </c>
      <c r="K121" s="18">
        <v>70</v>
      </c>
      <c r="L121" s="14">
        <v>0.5</v>
      </c>
    </row>
    <row r="122" spans="1:12">
      <c r="A122" s="39"/>
      <c r="B122" s="36"/>
      <c r="C122" s="16"/>
      <c r="D122" s="36">
        <v>2</v>
      </c>
      <c r="E122" s="17" t="s">
        <v>128</v>
      </c>
      <c r="F122" s="11">
        <f t="shared" si="2"/>
        <v>17</v>
      </c>
      <c r="G122" s="18" t="s">
        <v>14</v>
      </c>
      <c r="H122" s="18">
        <v>237</v>
      </c>
      <c r="I122" s="13">
        <f t="shared" si="3"/>
        <v>4029</v>
      </c>
      <c r="K122" s="18">
        <v>34</v>
      </c>
      <c r="L122" s="14">
        <v>0.5</v>
      </c>
    </row>
    <row r="123" spans="1:12">
      <c r="A123" s="39"/>
      <c r="B123" s="36"/>
      <c r="C123" s="16"/>
      <c r="D123" s="36">
        <v>3</v>
      </c>
      <c r="E123" s="17" t="s">
        <v>129</v>
      </c>
      <c r="F123" s="11">
        <f t="shared" si="2"/>
        <v>17</v>
      </c>
      <c r="G123" s="18" t="s">
        <v>14</v>
      </c>
      <c r="H123" s="18">
        <v>237</v>
      </c>
      <c r="I123" s="13">
        <f t="shared" si="3"/>
        <v>4029</v>
      </c>
      <c r="K123" s="18">
        <v>34</v>
      </c>
      <c r="L123" s="14">
        <v>0.5</v>
      </c>
    </row>
    <row r="124" spans="1:12" ht="67.5">
      <c r="A124" s="39">
        <v>85</v>
      </c>
      <c r="B124" s="36">
        <v>19</v>
      </c>
      <c r="C124" s="16">
        <v>14</v>
      </c>
      <c r="D124" s="36">
        <v>1</v>
      </c>
      <c r="E124" s="17" t="s">
        <v>130</v>
      </c>
      <c r="F124" s="11">
        <f t="shared" si="2"/>
        <v>10</v>
      </c>
      <c r="G124" s="18" t="s">
        <v>14</v>
      </c>
      <c r="H124" s="18">
        <v>382</v>
      </c>
      <c r="I124" s="13">
        <f t="shared" si="3"/>
        <v>3820</v>
      </c>
      <c r="K124" s="18">
        <v>20</v>
      </c>
      <c r="L124" s="14">
        <v>0.5</v>
      </c>
    </row>
    <row r="125" spans="1:12">
      <c r="A125" s="39"/>
      <c r="B125" s="36"/>
      <c r="C125" s="16"/>
      <c r="D125" s="36">
        <v>2</v>
      </c>
      <c r="E125" s="17" t="s">
        <v>131</v>
      </c>
      <c r="F125" s="11">
        <f t="shared" si="2"/>
        <v>15</v>
      </c>
      <c r="G125" s="18" t="s">
        <v>14</v>
      </c>
      <c r="H125" s="18">
        <v>455</v>
      </c>
      <c r="I125" s="13">
        <f t="shared" si="3"/>
        <v>6825</v>
      </c>
      <c r="K125" s="18">
        <v>30</v>
      </c>
      <c r="L125" s="14">
        <v>0.5</v>
      </c>
    </row>
    <row r="126" spans="1:12">
      <c r="A126" s="39"/>
      <c r="B126" s="36"/>
      <c r="C126" s="16"/>
      <c r="D126" s="36">
        <v>3</v>
      </c>
      <c r="E126" s="17" t="s">
        <v>132</v>
      </c>
      <c r="F126" s="11">
        <f t="shared" si="2"/>
        <v>25</v>
      </c>
      <c r="G126" s="18" t="s">
        <v>14</v>
      </c>
      <c r="H126" s="18">
        <v>426</v>
      </c>
      <c r="I126" s="13">
        <f t="shared" si="3"/>
        <v>10650</v>
      </c>
      <c r="K126" s="18">
        <v>50</v>
      </c>
      <c r="L126" s="14">
        <v>0.5</v>
      </c>
    </row>
    <row r="127" spans="1:12">
      <c r="A127" s="39"/>
      <c r="B127" s="36"/>
      <c r="C127" s="16"/>
      <c r="D127" s="36">
        <v>4</v>
      </c>
      <c r="E127" s="17" t="s">
        <v>133</v>
      </c>
      <c r="F127" s="11">
        <f t="shared" si="2"/>
        <v>10</v>
      </c>
      <c r="G127" s="18" t="s">
        <v>14</v>
      </c>
      <c r="H127" s="18">
        <v>398</v>
      </c>
      <c r="I127" s="13">
        <f t="shared" si="3"/>
        <v>3980</v>
      </c>
      <c r="K127" s="18">
        <v>20</v>
      </c>
      <c r="L127" s="14">
        <v>0.5</v>
      </c>
    </row>
    <row r="128" spans="1:12">
      <c r="A128" s="39"/>
      <c r="B128" s="36"/>
      <c r="C128" s="16"/>
      <c r="D128" s="36">
        <v>5</v>
      </c>
      <c r="E128" s="17" t="s">
        <v>134</v>
      </c>
      <c r="F128" s="11">
        <v>3</v>
      </c>
      <c r="G128" s="18" t="s">
        <v>14</v>
      </c>
      <c r="H128" s="18">
        <v>708</v>
      </c>
      <c r="I128" s="13">
        <f t="shared" si="3"/>
        <v>2124</v>
      </c>
      <c r="K128" s="18">
        <v>7</v>
      </c>
      <c r="L128" s="14">
        <v>0.5</v>
      </c>
    </row>
    <row r="129" spans="1:12">
      <c r="A129" s="39"/>
      <c r="B129" s="36"/>
      <c r="C129" s="16"/>
      <c r="D129" s="36">
        <v>6</v>
      </c>
      <c r="E129" s="17" t="s">
        <v>135</v>
      </c>
      <c r="F129" s="11">
        <v>3</v>
      </c>
      <c r="G129" s="18" t="s">
        <v>14</v>
      </c>
      <c r="H129" s="18">
        <v>494</v>
      </c>
      <c r="I129" s="13">
        <f t="shared" si="3"/>
        <v>1482</v>
      </c>
      <c r="K129" s="18">
        <v>7</v>
      </c>
      <c r="L129" s="14">
        <v>0.5</v>
      </c>
    </row>
    <row r="130" spans="1:12" ht="27">
      <c r="A130" s="39"/>
      <c r="B130" s="36"/>
      <c r="C130" s="16"/>
      <c r="D130" s="36">
        <v>7</v>
      </c>
      <c r="E130" s="17" t="s">
        <v>136</v>
      </c>
      <c r="F130" s="11">
        <f t="shared" si="2"/>
        <v>5</v>
      </c>
      <c r="G130" s="18" t="s">
        <v>14</v>
      </c>
      <c r="H130" s="18">
        <v>382</v>
      </c>
      <c r="I130" s="13">
        <f t="shared" si="3"/>
        <v>1910</v>
      </c>
      <c r="K130" s="18">
        <v>10</v>
      </c>
      <c r="L130" s="14">
        <v>0.5</v>
      </c>
    </row>
    <row r="131" spans="1:12" ht="27">
      <c r="A131" s="39"/>
      <c r="B131" s="36"/>
      <c r="C131" s="16"/>
      <c r="D131" s="36">
        <v>8</v>
      </c>
      <c r="E131" s="17" t="s">
        <v>137</v>
      </c>
      <c r="F131" s="11">
        <f t="shared" si="2"/>
        <v>5</v>
      </c>
      <c r="G131" s="18" t="s">
        <v>14</v>
      </c>
      <c r="H131" s="18">
        <v>1248</v>
      </c>
      <c r="I131" s="13">
        <f t="shared" si="3"/>
        <v>6240</v>
      </c>
      <c r="K131" s="18">
        <v>10</v>
      </c>
      <c r="L131" s="14">
        <v>0.5</v>
      </c>
    </row>
    <row r="132" spans="1:12" ht="27">
      <c r="A132" s="39"/>
      <c r="B132" s="36"/>
      <c r="C132" s="16"/>
      <c r="D132" s="36">
        <v>9</v>
      </c>
      <c r="E132" s="17" t="s">
        <v>138</v>
      </c>
      <c r="F132" s="11">
        <v>3</v>
      </c>
      <c r="G132" s="18" t="s">
        <v>14</v>
      </c>
      <c r="H132" s="18">
        <v>1248</v>
      </c>
      <c r="I132" s="13">
        <f t="shared" si="3"/>
        <v>3744</v>
      </c>
      <c r="K132" s="18">
        <v>5</v>
      </c>
      <c r="L132" s="14">
        <v>0.5</v>
      </c>
    </row>
    <row r="133" spans="1:12">
      <c r="A133" s="39"/>
      <c r="B133" s="36"/>
      <c r="C133" s="16"/>
      <c r="D133" s="36">
        <v>10</v>
      </c>
      <c r="E133" s="17" t="s">
        <v>139</v>
      </c>
      <c r="F133" s="11">
        <v>2</v>
      </c>
      <c r="G133" s="18" t="s">
        <v>14</v>
      </c>
      <c r="H133" s="18">
        <v>1787</v>
      </c>
      <c r="I133" s="13">
        <f t="shared" si="3"/>
        <v>3574</v>
      </c>
      <c r="K133" s="18">
        <v>3</v>
      </c>
      <c r="L133" s="14">
        <v>0.5</v>
      </c>
    </row>
    <row r="134" spans="1:12">
      <c r="A134" s="39"/>
      <c r="B134" s="36"/>
      <c r="C134" s="16"/>
      <c r="D134" s="36">
        <v>11</v>
      </c>
      <c r="E134" s="17" t="s">
        <v>140</v>
      </c>
      <c r="F134" s="11">
        <v>2</v>
      </c>
      <c r="G134" s="18" t="s">
        <v>14</v>
      </c>
      <c r="H134" s="18">
        <v>754</v>
      </c>
      <c r="I134" s="13">
        <f t="shared" ref="I134:I176" si="4">ROUND((H134*F134),0)</f>
        <v>1508</v>
      </c>
      <c r="K134" s="18">
        <v>3</v>
      </c>
      <c r="L134" s="14">
        <v>0.5</v>
      </c>
    </row>
    <row r="135" spans="1:12">
      <c r="A135" s="39"/>
      <c r="B135" s="36"/>
      <c r="C135" s="16"/>
      <c r="D135" s="36">
        <v>12</v>
      </c>
      <c r="E135" s="17" t="s">
        <v>141</v>
      </c>
      <c r="F135" s="11">
        <v>2</v>
      </c>
      <c r="G135" s="18" t="s">
        <v>14</v>
      </c>
      <c r="H135" s="18">
        <v>473</v>
      </c>
      <c r="I135" s="13">
        <f t="shared" si="4"/>
        <v>946</v>
      </c>
      <c r="K135" s="18">
        <v>3</v>
      </c>
      <c r="L135" s="14">
        <v>0.5</v>
      </c>
    </row>
    <row r="136" spans="1:12">
      <c r="A136" s="39"/>
      <c r="B136" s="36"/>
      <c r="C136" s="16"/>
      <c r="D136" s="36">
        <v>13</v>
      </c>
      <c r="E136" s="17" t="s">
        <v>142</v>
      </c>
      <c r="F136" s="11">
        <v>2</v>
      </c>
      <c r="G136" s="18" t="s">
        <v>14</v>
      </c>
      <c r="H136" s="18">
        <v>248</v>
      </c>
      <c r="I136" s="13">
        <f t="shared" si="4"/>
        <v>496</v>
      </c>
      <c r="K136" s="18">
        <v>3</v>
      </c>
      <c r="L136" s="14">
        <v>0.5</v>
      </c>
    </row>
    <row r="137" spans="1:12">
      <c r="A137" s="39"/>
      <c r="B137" s="36"/>
      <c r="C137" s="16"/>
      <c r="D137" s="36">
        <v>14</v>
      </c>
      <c r="E137" s="17" t="s">
        <v>143</v>
      </c>
      <c r="F137" s="11">
        <v>2</v>
      </c>
      <c r="G137" s="18" t="s">
        <v>14</v>
      </c>
      <c r="H137" s="18">
        <v>163</v>
      </c>
      <c r="I137" s="13">
        <f t="shared" si="4"/>
        <v>326</v>
      </c>
      <c r="K137" s="18">
        <v>3</v>
      </c>
      <c r="L137" s="14">
        <v>0.5</v>
      </c>
    </row>
    <row r="138" spans="1:12">
      <c r="A138" s="39"/>
      <c r="B138" s="36"/>
      <c r="C138" s="16"/>
      <c r="D138" s="36">
        <v>15</v>
      </c>
      <c r="E138" s="17" t="s">
        <v>144</v>
      </c>
      <c r="F138" s="11">
        <v>7</v>
      </c>
      <c r="G138" s="18" t="s">
        <v>14</v>
      </c>
      <c r="H138" s="18">
        <v>269</v>
      </c>
      <c r="I138" s="13">
        <f t="shared" si="4"/>
        <v>1883</v>
      </c>
      <c r="K138" s="18">
        <v>15</v>
      </c>
      <c r="L138" s="14">
        <v>0.5</v>
      </c>
    </row>
    <row r="139" spans="1:12">
      <c r="A139" s="39"/>
      <c r="B139" s="36"/>
      <c r="C139" s="16"/>
      <c r="D139" s="36">
        <v>16</v>
      </c>
      <c r="E139" s="17" t="s">
        <v>145</v>
      </c>
      <c r="F139" s="11">
        <v>7</v>
      </c>
      <c r="G139" s="18" t="s">
        <v>14</v>
      </c>
      <c r="H139" s="18">
        <v>338</v>
      </c>
      <c r="I139" s="13">
        <f t="shared" si="4"/>
        <v>2366</v>
      </c>
      <c r="K139" s="18">
        <v>15</v>
      </c>
      <c r="L139" s="14">
        <v>0.5</v>
      </c>
    </row>
    <row r="140" spans="1:12">
      <c r="A140" s="39"/>
      <c r="B140" s="36"/>
      <c r="C140" s="16"/>
      <c r="D140" s="36">
        <v>17</v>
      </c>
      <c r="E140" s="17" t="s">
        <v>146</v>
      </c>
      <c r="F140" s="11">
        <v>2</v>
      </c>
      <c r="G140" s="18" t="s">
        <v>14</v>
      </c>
      <c r="H140" s="18">
        <v>254</v>
      </c>
      <c r="I140" s="13">
        <f t="shared" si="4"/>
        <v>508</v>
      </c>
      <c r="K140" s="18">
        <v>3</v>
      </c>
      <c r="L140" s="14">
        <v>0.5</v>
      </c>
    </row>
    <row r="141" spans="1:12" ht="27">
      <c r="A141" s="39"/>
      <c r="B141" s="36"/>
      <c r="C141" s="16"/>
      <c r="D141" s="36">
        <v>18</v>
      </c>
      <c r="E141" s="17" t="s">
        <v>147</v>
      </c>
      <c r="F141" s="11">
        <v>2</v>
      </c>
      <c r="G141" s="18" t="s">
        <v>14</v>
      </c>
      <c r="H141" s="18">
        <v>1764</v>
      </c>
      <c r="I141" s="13">
        <f t="shared" si="4"/>
        <v>3528</v>
      </c>
      <c r="K141" s="18">
        <v>3</v>
      </c>
      <c r="L141" s="14">
        <v>0.5</v>
      </c>
    </row>
    <row r="142" spans="1:12" ht="27">
      <c r="A142" s="39"/>
      <c r="B142" s="36"/>
      <c r="C142" s="16"/>
      <c r="D142" s="36">
        <v>19</v>
      </c>
      <c r="E142" s="17" t="s">
        <v>148</v>
      </c>
      <c r="F142" s="11">
        <v>2</v>
      </c>
      <c r="G142" s="18" t="s">
        <v>149</v>
      </c>
      <c r="H142" s="18">
        <v>774</v>
      </c>
      <c r="I142" s="13">
        <f t="shared" si="4"/>
        <v>1548</v>
      </c>
      <c r="K142" s="18">
        <v>3</v>
      </c>
      <c r="L142" s="14">
        <v>0.5</v>
      </c>
    </row>
    <row r="143" spans="1:12" ht="27">
      <c r="A143" s="39"/>
      <c r="B143" s="36"/>
      <c r="C143" s="16"/>
      <c r="D143" s="36">
        <v>20</v>
      </c>
      <c r="E143" s="17" t="s">
        <v>150</v>
      </c>
      <c r="F143" s="11">
        <v>2</v>
      </c>
      <c r="G143" s="18" t="s">
        <v>149</v>
      </c>
      <c r="H143" s="18">
        <v>577</v>
      </c>
      <c r="I143" s="13">
        <f t="shared" si="4"/>
        <v>1154</v>
      </c>
      <c r="K143" s="18">
        <v>3</v>
      </c>
      <c r="L143" s="14">
        <v>0.5</v>
      </c>
    </row>
    <row r="144" spans="1:12" ht="27">
      <c r="A144" s="36">
        <v>86</v>
      </c>
      <c r="B144" s="36">
        <v>19</v>
      </c>
      <c r="C144" s="16">
        <v>15</v>
      </c>
      <c r="D144" s="36"/>
      <c r="E144" s="17" t="s">
        <v>151</v>
      </c>
      <c r="F144" s="11">
        <f t="shared" ref="F144:F176" si="5">K144*L144</f>
        <v>5</v>
      </c>
      <c r="G144" s="18" t="s">
        <v>14</v>
      </c>
      <c r="H144" s="18">
        <v>51</v>
      </c>
      <c r="I144" s="13">
        <f t="shared" si="4"/>
        <v>255</v>
      </c>
      <c r="K144" s="18">
        <v>10</v>
      </c>
      <c r="L144" s="14">
        <v>0.5</v>
      </c>
    </row>
    <row r="145" spans="1:12" ht="54">
      <c r="A145" s="39">
        <v>87</v>
      </c>
      <c r="B145" s="36">
        <v>19</v>
      </c>
      <c r="C145" s="16">
        <v>16</v>
      </c>
      <c r="D145" s="36">
        <v>1</v>
      </c>
      <c r="E145" s="17" t="s">
        <v>152</v>
      </c>
      <c r="F145" s="11">
        <f t="shared" si="5"/>
        <v>3</v>
      </c>
      <c r="G145" s="18" t="s">
        <v>14</v>
      </c>
      <c r="H145" s="18">
        <v>436</v>
      </c>
      <c r="I145" s="13">
        <f t="shared" si="4"/>
        <v>1308</v>
      </c>
      <c r="K145" s="18">
        <v>6</v>
      </c>
      <c r="L145" s="14">
        <v>0.5</v>
      </c>
    </row>
    <row r="146" spans="1:12">
      <c r="A146" s="39"/>
      <c r="B146" s="36"/>
      <c r="C146" s="16"/>
      <c r="D146" s="36">
        <v>2</v>
      </c>
      <c r="E146" s="17" t="s">
        <v>153</v>
      </c>
      <c r="F146" s="11">
        <f t="shared" si="5"/>
        <v>3</v>
      </c>
      <c r="G146" s="18" t="s">
        <v>14</v>
      </c>
      <c r="H146" s="18">
        <v>510</v>
      </c>
      <c r="I146" s="13">
        <f t="shared" si="4"/>
        <v>1530</v>
      </c>
      <c r="K146" s="18">
        <v>6</v>
      </c>
      <c r="L146" s="14">
        <v>0.5</v>
      </c>
    </row>
    <row r="147" spans="1:12" ht="202.5">
      <c r="A147" s="36">
        <v>88</v>
      </c>
      <c r="B147" s="36">
        <v>19</v>
      </c>
      <c r="C147" s="16">
        <v>47</v>
      </c>
      <c r="D147" s="36"/>
      <c r="E147" s="17" t="s">
        <v>154</v>
      </c>
      <c r="F147" s="11">
        <f t="shared" si="5"/>
        <v>1</v>
      </c>
      <c r="G147" s="18" t="s">
        <v>14</v>
      </c>
      <c r="H147" s="18">
        <v>754</v>
      </c>
      <c r="I147" s="13">
        <f t="shared" si="4"/>
        <v>754</v>
      </c>
      <c r="K147" s="18">
        <v>2</v>
      </c>
      <c r="L147" s="14">
        <v>0.5</v>
      </c>
    </row>
    <row r="148" spans="1:12" ht="81">
      <c r="A148" s="36">
        <v>89</v>
      </c>
      <c r="B148" s="36">
        <v>19</v>
      </c>
      <c r="C148" s="16">
        <v>42</v>
      </c>
      <c r="D148" s="36"/>
      <c r="E148" s="17" t="s">
        <v>155</v>
      </c>
      <c r="F148" s="11">
        <f t="shared" si="5"/>
        <v>2500</v>
      </c>
      <c r="G148" s="18" t="s">
        <v>156</v>
      </c>
      <c r="H148" s="18">
        <v>7.3</v>
      </c>
      <c r="I148" s="13">
        <f t="shared" si="4"/>
        <v>18250</v>
      </c>
      <c r="K148" s="18">
        <v>5000</v>
      </c>
      <c r="L148" s="14">
        <v>0.5</v>
      </c>
    </row>
    <row r="149" spans="1:12" ht="54">
      <c r="A149" s="36">
        <v>90</v>
      </c>
      <c r="B149" s="36">
        <v>19</v>
      </c>
      <c r="C149" s="16">
        <v>18</v>
      </c>
      <c r="D149" s="36">
        <v>1</v>
      </c>
      <c r="E149" s="17" t="s">
        <v>157</v>
      </c>
      <c r="F149" s="11">
        <f t="shared" si="5"/>
        <v>5</v>
      </c>
      <c r="G149" s="18" t="s">
        <v>14</v>
      </c>
      <c r="H149" s="18">
        <v>413</v>
      </c>
      <c r="I149" s="13">
        <f t="shared" si="4"/>
        <v>2065</v>
      </c>
      <c r="K149" s="18">
        <v>10</v>
      </c>
      <c r="L149" s="14">
        <v>0.5</v>
      </c>
    </row>
    <row r="150" spans="1:12" ht="216">
      <c r="A150" s="36">
        <v>91</v>
      </c>
      <c r="B150" s="36">
        <v>19</v>
      </c>
      <c r="C150" s="16">
        <v>48</v>
      </c>
      <c r="D150" s="36"/>
      <c r="E150" s="17" t="s">
        <v>158</v>
      </c>
      <c r="F150" s="11">
        <f t="shared" si="5"/>
        <v>2</v>
      </c>
      <c r="G150" s="18" t="s">
        <v>14</v>
      </c>
      <c r="H150" s="18">
        <v>4644</v>
      </c>
      <c r="I150" s="13">
        <f t="shared" si="4"/>
        <v>9288</v>
      </c>
      <c r="K150" s="18">
        <v>4</v>
      </c>
      <c r="L150" s="14">
        <v>0.5</v>
      </c>
    </row>
    <row r="151" spans="1:12" ht="216">
      <c r="A151" s="36">
        <v>92</v>
      </c>
      <c r="B151" s="36">
        <v>19</v>
      </c>
      <c r="C151" s="16">
        <v>49</v>
      </c>
      <c r="D151" s="36"/>
      <c r="E151" s="17" t="s">
        <v>159</v>
      </c>
      <c r="F151" s="11">
        <f t="shared" si="5"/>
        <v>2</v>
      </c>
      <c r="G151" s="18" t="s">
        <v>14</v>
      </c>
      <c r="H151" s="18">
        <v>8013</v>
      </c>
      <c r="I151" s="13">
        <f t="shared" si="4"/>
        <v>16026</v>
      </c>
      <c r="K151" s="18">
        <v>4</v>
      </c>
      <c r="L151" s="14">
        <v>0.5</v>
      </c>
    </row>
    <row r="152" spans="1:12" ht="229.5">
      <c r="A152" s="36">
        <v>93</v>
      </c>
      <c r="B152" s="36">
        <v>19</v>
      </c>
      <c r="C152" s="16">
        <v>50</v>
      </c>
      <c r="D152" s="36"/>
      <c r="E152" s="17" t="s">
        <v>160</v>
      </c>
      <c r="F152" s="11">
        <v>2</v>
      </c>
      <c r="G152" s="18" t="s">
        <v>14</v>
      </c>
      <c r="H152" s="18">
        <v>11021</v>
      </c>
      <c r="I152" s="13">
        <f t="shared" si="4"/>
        <v>22042</v>
      </c>
      <c r="K152" s="18">
        <v>3</v>
      </c>
      <c r="L152" s="14">
        <v>0.5</v>
      </c>
    </row>
    <row r="153" spans="1:12" ht="216">
      <c r="A153" s="36">
        <v>94</v>
      </c>
      <c r="B153" s="36">
        <v>19</v>
      </c>
      <c r="C153" s="16">
        <v>51</v>
      </c>
      <c r="D153" s="36"/>
      <c r="E153" s="17" t="s">
        <v>161</v>
      </c>
      <c r="F153" s="11">
        <v>2</v>
      </c>
      <c r="G153" s="18" t="s">
        <v>14</v>
      </c>
      <c r="H153" s="18">
        <v>4356</v>
      </c>
      <c r="I153" s="13">
        <f t="shared" si="4"/>
        <v>8712</v>
      </c>
      <c r="K153" s="18">
        <v>3</v>
      </c>
      <c r="L153" s="14">
        <v>0.5</v>
      </c>
    </row>
    <row r="154" spans="1:12" ht="216">
      <c r="A154" s="36">
        <v>95</v>
      </c>
      <c r="B154" s="36">
        <v>19</v>
      </c>
      <c r="C154" s="16">
        <v>52</v>
      </c>
      <c r="D154" s="36"/>
      <c r="E154" s="17" t="s">
        <v>162</v>
      </c>
      <c r="F154" s="11">
        <f t="shared" si="5"/>
        <v>1</v>
      </c>
      <c r="G154" s="18" t="s">
        <v>14</v>
      </c>
      <c r="H154" s="18">
        <v>4133</v>
      </c>
      <c r="I154" s="13">
        <f t="shared" si="4"/>
        <v>4133</v>
      </c>
      <c r="K154" s="18">
        <v>2</v>
      </c>
      <c r="L154" s="14">
        <v>0.5</v>
      </c>
    </row>
    <row r="155" spans="1:12" ht="81">
      <c r="A155" s="36">
        <v>96</v>
      </c>
      <c r="B155" s="36">
        <v>20</v>
      </c>
      <c r="C155" s="16">
        <v>1</v>
      </c>
      <c r="D155" s="36">
        <v>2</v>
      </c>
      <c r="E155" s="17" t="s">
        <v>163</v>
      </c>
      <c r="F155" s="11">
        <f t="shared" si="5"/>
        <v>25</v>
      </c>
      <c r="G155" s="18" t="s">
        <v>72</v>
      </c>
      <c r="H155" s="18">
        <v>262</v>
      </c>
      <c r="I155" s="13">
        <f t="shared" si="4"/>
        <v>6550</v>
      </c>
      <c r="K155" s="18">
        <v>50</v>
      </c>
      <c r="L155" s="14">
        <v>0.5</v>
      </c>
    </row>
    <row r="156" spans="1:12" ht="40.5">
      <c r="A156" s="36">
        <v>97</v>
      </c>
      <c r="B156" s="36">
        <v>1</v>
      </c>
      <c r="C156" s="16">
        <v>6</v>
      </c>
      <c r="D156" s="36">
        <v>1</v>
      </c>
      <c r="E156" s="17" t="s">
        <v>164</v>
      </c>
      <c r="F156" s="11">
        <f t="shared" si="5"/>
        <v>16</v>
      </c>
      <c r="G156" s="18" t="s">
        <v>10</v>
      </c>
      <c r="H156" s="18">
        <v>26.5</v>
      </c>
      <c r="I156" s="13">
        <f t="shared" si="4"/>
        <v>424</v>
      </c>
      <c r="K156" s="18">
        <v>32</v>
      </c>
      <c r="L156" s="14">
        <v>0.5</v>
      </c>
    </row>
    <row r="157" spans="1:12" ht="121.5">
      <c r="A157" s="36">
        <v>98</v>
      </c>
      <c r="B157" s="36" t="s">
        <v>165</v>
      </c>
      <c r="C157" s="16" t="s">
        <v>166</v>
      </c>
      <c r="D157" s="36" t="s">
        <v>167</v>
      </c>
      <c r="E157" s="17" t="s">
        <v>168</v>
      </c>
      <c r="F157" s="11">
        <f t="shared" si="5"/>
        <v>23.55</v>
      </c>
      <c r="G157" s="18" t="s">
        <v>10</v>
      </c>
      <c r="H157" s="18">
        <v>3384</v>
      </c>
      <c r="I157" s="13">
        <f t="shared" si="4"/>
        <v>79693</v>
      </c>
      <c r="K157" s="18">
        <v>78.5</v>
      </c>
      <c r="L157" s="14">
        <v>0.3</v>
      </c>
    </row>
    <row r="158" spans="1:12" ht="54">
      <c r="A158" s="37">
        <v>99</v>
      </c>
      <c r="B158" s="36">
        <v>7</v>
      </c>
      <c r="C158" s="36">
        <v>20</v>
      </c>
      <c r="D158" s="36"/>
      <c r="E158" s="10" t="s">
        <v>169</v>
      </c>
      <c r="F158" s="11">
        <f t="shared" si="5"/>
        <v>51.2</v>
      </c>
      <c r="G158" s="20" t="s">
        <v>12</v>
      </c>
      <c r="H158" s="12">
        <v>62.5</v>
      </c>
      <c r="I158" s="13">
        <f t="shared" si="4"/>
        <v>3200</v>
      </c>
      <c r="K158" s="12">
        <v>102.4</v>
      </c>
      <c r="L158" s="14">
        <v>0.5</v>
      </c>
    </row>
    <row r="159" spans="1:12" ht="81">
      <c r="A159" s="37">
        <v>100</v>
      </c>
      <c r="B159" s="36">
        <v>1</v>
      </c>
      <c r="C159" s="36">
        <v>2</v>
      </c>
      <c r="D159" s="36"/>
      <c r="E159" s="10" t="s">
        <v>170</v>
      </c>
      <c r="F159" s="11">
        <f t="shared" si="5"/>
        <v>250</v>
      </c>
      <c r="G159" s="20" t="s">
        <v>12</v>
      </c>
      <c r="H159" s="12">
        <v>7.2</v>
      </c>
      <c r="I159" s="13">
        <f t="shared" si="4"/>
        <v>1800</v>
      </c>
      <c r="K159" s="12">
        <v>500</v>
      </c>
      <c r="L159" s="14">
        <v>0.5</v>
      </c>
    </row>
    <row r="160" spans="1:12" ht="81">
      <c r="A160" s="40">
        <v>101</v>
      </c>
      <c r="B160" s="36">
        <v>2</v>
      </c>
      <c r="C160" s="36">
        <v>1</v>
      </c>
      <c r="D160" s="36">
        <v>2</v>
      </c>
      <c r="E160" s="10" t="s">
        <v>171</v>
      </c>
      <c r="F160" s="11">
        <f t="shared" si="5"/>
        <v>23</v>
      </c>
      <c r="G160" s="20" t="s">
        <v>12</v>
      </c>
      <c r="H160" s="12">
        <v>228</v>
      </c>
      <c r="I160" s="13">
        <f t="shared" si="4"/>
        <v>5244</v>
      </c>
      <c r="K160" s="12">
        <v>46</v>
      </c>
      <c r="L160" s="14">
        <v>0.5</v>
      </c>
    </row>
    <row r="161" spans="1:12" ht="27">
      <c r="A161" s="40"/>
      <c r="B161" s="36">
        <v>2</v>
      </c>
      <c r="C161" s="36">
        <v>1</v>
      </c>
      <c r="D161" s="36">
        <v>5</v>
      </c>
      <c r="E161" s="10" t="s">
        <v>172</v>
      </c>
      <c r="F161" s="11">
        <f t="shared" si="5"/>
        <v>25</v>
      </c>
      <c r="G161" s="20" t="s">
        <v>12</v>
      </c>
      <c r="H161" s="12">
        <v>297</v>
      </c>
      <c r="I161" s="13">
        <f t="shared" si="4"/>
        <v>7425</v>
      </c>
      <c r="K161" s="12">
        <v>50</v>
      </c>
      <c r="L161" s="14">
        <v>0.5</v>
      </c>
    </row>
    <row r="162" spans="1:12" ht="40.5">
      <c r="A162" s="40"/>
      <c r="B162" s="36">
        <v>2</v>
      </c>
      <c r="C162" s="36">
        <v>1</v>
      </c>
      <c r="D162" s="36">
        <v>7</v>
      </c>
      <c r="E162" s="10" t="s">
        <v>173</v>
      </c>
      <c r="F162" s="11">
        <f t="shared" si="5"/>
        <v>12.5</v>
      </c>
      <c r="G162" s="20" t="s">
        <v>12</v>
      </c>
      <c r="H162" s="12">
        <v>235</v>
      </c>
      <c r="I162" s="13">
        <f t="shared" si="4"/>
        <v>2938</v>
      </c>
      <c r="K162" s="12">
        <v>25</v>
      </c>
      <c r="L162" s="14">
        <v>0.5</v>
      </c>
    </row>
    <row r="163" spans="1:12">
      <c r="A163" s="40"/>
      <c r="B163" s="36">
        <v>2</v>
      </c>
      <c r="C163" s="36">
        <v>1</v>
      </c>
      <c r="D163" s="36">
        <v>8</v>
      </c>
      <c r="E163" s="10" t="s">
        <v>174</v>
      </c>
      <c r="F163" s="11">
        <f t="shared" si="5"/>
        <v>20</v>
      </c>
      <c r="G163" s="20" t="s">
        <v>12</v>
      </c>
      <c r="H163" s="12">
        <v>202</v>
      </c>
      <c r="I163" s="13">
        <f t="shared" si="4"/>
        <v>4040</v>
      </c>
      <c r="K163" s="12">
        <v>40</v>
      </c>
      <c r="L163" s="14">
        <v>0.5</v>
      </c>
    </row>
    <row r="164" spans="1:12" ht="108">
      <c r="A164" s="37">
        <v>102</v>
      </c>
      <c r="B164" s="36">
        <v>8</v>
      </c>
      <c r="C164" s="36">
        <v>12</v>
      </c>
      <c r="D164" s="36">
        <v>2</v>
      </c>
      <c r="E164" s="10" t="s">
        <v>175</v>
      </c>
      <c r="F164" s="11">
        <f t="shared" si="5"/>
        <v>33.950000000000003</v>
      </c>
      <c r="G164" s="20" t="s">
        <v>12</v>
      </c>
      <c r="H164" s="12">
        <v>2005</v>
      </c>
      <c r="I164" s="13">
        <f t="shared" si="4"/>
        <v>68070</v>
      </c>
      <c r="K164" s="12">
        <v>67.900000000000006</v>
      </c>
      <c r="L164" s="14">
        <v>0.5</v>
      </c>
    </row>
    <row r="165" spans="1:12" ht="67.5">
      <c r="A165" s="37">
        <v>103</v>
      </c>
      <c r="B165" s="36">
        <v>8</v>
      </c>
      <c r="C165" s="36">
        <v>29</v>
      </c>
      <c r="D165" s="36">
        <v>2</v>
      </c>
      <c r="E165" s="10" t="s">
        <v>176</v>
      </c>
      <c r="F165" s="11">
        <f t="shared" si="5"/>
        <v>13.6</v>
      </c>
      <c r="G165" s="20" t="s">
        <v>12</v>
      </c>
      <c r="H165" s="12">
        <v>1780</v>
      </c>
      <c r="I165" s="13">
        <f t="shared" si="4"/>
        <v>24208</v>
      </c>
      <c r="K165" s="12">
        <v>27.2</v>
      </c>
      <c r="L165" s="14">
        <v>0.5</v>
      </c>
    </row>
    <row r="166" spans="1:12" ht="94.5">
      <c r="A166" s="37">
        <v>104</v>
      </c>
      <c r="B166" s="36">
        <v>9</v>
      </c>
      <c r="C166" s="36">
        <v>15</v>
      </c>
      <c r="D166" s="36"/>
      <c r="E166" s="10" t="s">
        <v>177</v>
      </c>
      <c r="F166" s="11">
        <f t="shared" si="5"/>
        <v>190.07499999999999</v>
      </c>
      <c r="G166" s="20" t="s">
        <v>27</v>
      </c>
      <c r="H166" s="12">
        <v>67.5</v>
      </c>
      <c r="I166" s="13">
        <f t="shared" si="4"/>
        <v>12830</v>
      </c>
      <c r="K166" s="12">
        <v>380.15</v>
      </c>
      <c r="L166" s="14">
        <v>0.5</v>
      </c>
    </row>
    <row r="167" spans="1:12" ht="315">
      <c r="A167" s="37">
        <v>105</v>
      </c>
      <c r="B167" s="36">
        <v>10</v>
      </c>
      <c r="C167" s="36">
        <v>61</v>
      </c>
      <c r="D167" s="36"/>
      <c r="E167" s="21" t="s">
        <v>178</v>
      </c>
      <c r="F167" s="11">
        <f t="shared" si="5"/>
        <v>33.1</v>
      </c>
      <c r="G167" s="20" t="s">
        <v>12</v>
      </c>
      <c r="H167" s="12">
        <v>658</v>
      </c>
      <c r="I167" s="13">
        <f t="shared" si="4"/>
        <v>21780</v>
      </c>
      <c r="K167" s="12">
        <v>66.2</v>
      </c>
      <c r="L167" s="14">
        <v>0.5</v>
      </c>
    </row>
    <row r="168" spans="1:12" ht="191.25">
      <c r="A168" s="37">
        <v>108</v>
      </c>
      <c r="B168" s="36">
        <v>14</v>
      </c>
      <c r="C168" s="36">
        <v>85</v>
      </c>
      <c r="D168" s="31" t="s">
        <v>192</v>
      </c>
      <c r="E168" s="28" t="s">
        <v>193</v>
      </c>
      <c r="F168" s="11">
        <f t="shared" si="5"/>
        <v>361.8</v>
      </c>
      <c r="G168" s="20" t="s">
        <v>12</v>
      </c>
      <c r="H168" s="12">
        <v>40</v>
      </c>
      <c r="I168" s="13">
        <f t="shared" si="4"/>
        <v>14472</v>
      </c>
      <c r="J168" s="32"/>
      <c r="K168" s="12">
        <v>180.9</v>
      </c>
      <c r="L168" s="14">
        <v>2</v>
      </c>
    </row>
    <row r="169" spans="1:12" ht="165.75">
      <c r="A169" s="37">
        <v>108</v>
      </c>
      <c r="B169" s="36">
        <v>14</v>
      </c>
      <c r="C169" s="36">
        <v>86</v>
      </c>
      <c r="D169" s="31" t="s">
        <v>194</v>
      </c>
      <c r="E169" s="28" t="s">
        <v>195</v>
      </c>
      <c r="F169" s="11">
        <f t="shared" si="5"/>
        <v>361.8</v>
      </c>
      <c r="G169" s="20" t="s">
        <v>12</v>
      </c>
      <c r="H169" s="12">
        <v>53</v>
      </c>
      <c r="I169" s="13">
        <f t="shared" si="4"/>
        <v>19175</v>
      </c>
      <c r="J169" s="32"/>
      <c r="K169" s="12">
        <v>180.9</v>
      </c>
      <c r="L169" s="14">
        <v>2</v>
      </c>
    </row>
    <row r="170" spans="1:12" ht="178.5">
      <c r="A170" s="37">
        <v>109</v>
      </c>
      <c r="B170" s="36">
        <v>14</v>
      </c>
      <c r="C170" s="33">
        <v>87.1</v>
      </c>
      <c r="D170" s="31" t="s">
        <v>196</v>
      </c>
      <c r="E170" s="28" t="s">
        <v>197</v>
      </c>
      <c r="F170" s="11">
        <f t="shared" si="5"/>
        <v>245</v>
      </c>
      <c r="G170" s="20" t="s">
        <v>12</v>
      </c>
      <c r="H170" s="12">
        <v>64</v>
      </c>
      <c r="I170" s="13">
        <f t="shared" si="4"/>
        <v>15680</v>
      </c>
      <c r="K170" s="12">
        <v>490</v>
      </c>
      <c r="L170" s="14">
        <v>0.5</v>
      </c>
    </row>
    <row r="171" spans="1:12" ht="78.75">
      <c r="A171" s="37">
        <v>109</v>
      </c>
      <c r="B171" s="36">
        <v>14</v>
      </c>
      <c r="C171" s="36">
        <v>96</v>
      </c>
      <c r="D171" s="31" t="s">
        <v>198</v>
      </c>
      <c r="E171" s="34" t="s">
        <v>199</v>
      </c>
      <c r="F171" s="11">
        <f t="shared" si="5"/>
        <v>870</v>
      </c>
      <c r="G171" s="20" t="s">
        <v>12</v>
      </c>
      <c r="H171" s="12">
        <v>7</v>
      </c>
      <c r="I171" s="13">
        <f t="shared" si="4"/>
        <v>6090</v>
      </c>
      <c r="K171" s="12">
        <v>435</v>
      </c>
      <c r="L171" s="14">
        <v>2</v>
      </c>
    </row>
    <row r="172" spans="1:12" ht="89.25">
      <c r="A172" s="37">
        <v>110</v>
      </c>
      <c r="B172" s="36">
        <v>14</v>
      </c>
      <c r="C172" s="36">
        <v>59</v>
      </c>
      <c r="D172" s="31" t="s">
        <v>190</v>
      </c>
      <c r="E172" s="27" t="s">
        <v>191</v>
      </c>
      <c r="F172" s="11">
        <f t="shared" si="5"/>
        <v>435</v>
      </c>
      <c r="G172" s="20" t="s">
        <v>12</v>
      </c>
      <c r="H172" s="12">
        <v>29</v>
      </c>
      <c r="I172" s="13">
        <f t="shared" si="4"/>
        <v>12615</v>
      </c>
      <c r="K172" s="12">
        <f>K171</f>
        <v>435</v>
      </c>
      <c r="L172" s="14">
        <v>1</v>
      </c>
    </row>
    <row r="173" spans="1:12" ht="148.5">
      <c r="A173" s="37">
        <v>111</v>
      </c>
      <c r="B173" s="36">
        <v>14</v>
      </c>
      <c r="C173" s="36">
        <v>56</v>
      </c>
      <c r="D173" s="31" t="s">
        <v>189</v>
      </c>
      <c r="E173" s="10" t="s">
        <v>188</v>
      </c>
      <c r="F173" s="11">
        <f t="shared" si="5"/>
        <v>325</v>
      </c>
      <c r="G173" s="20" t="s">
        <v>12</v>
      </c>
      <c r="H173" s="12">
        <v>86</v>
      </c>
      <c r="I173" s="13">
        <f t="shared" si="4"/>
        <v>27950</v>
      </c>
      <c r="J173" s="32"/>
      <c r="K173" s="12">
        <v>325</v>
      </c>
      <c r="L173" s="14">
        <v>1</v>
      </c>
    </row>
    <row r="174" spans="1:12" ht="114.75">
      <c r="A174" s="37">
        <v>111</v>
      </c>
      <c r="B174" s="36">
        <v>14</v>
      </c>
      <c r="C174" s="36">
        <v>82</v>
      </c>
      <c r="D174" s="31" t="s">
        <v>187</v>
      </c>
      <c r="E174" s="34" t="s">
        <v>186</v>
      </c>
      <c r="F174" s="11">
        <f t="shared" si="5"/>
        <v>650</v>
      </c>
      <c r="G174" s="20" t="s">
        <v>12</v>
      </c>
      <c r="H174" s="12">
        <v>35</v>
      </c>
      <c r="I174" s="13">
        <f t="shared" si="4"/>
        <v>22750</v>
      </c>
      <c r="J174" s="32"/>
      <c r="K174" s="12">
        <v>325</v>
      </c>
      <c r="L174" s="14">
        <v>2</v>
      </c>
    </row>
    <row r="175" spans="1:12" ht="135">
      <c r="A175" s="37">
        <v>113</v>
      </c>
      <c r="B175" s="36">
        <v>14</v>
      </c>
      <c r="C175" s="36">
        <v>95</v>
      </c>
      <c r="D175" s="31" t="s">
        <v>185</v>
      </c>
      <c r="E175" s="10" t="s">
        <v>184</v>
      </c>
      <c r="F175" s="11">
        <f t="shared" si="5"/>
        <v>375.15</v>
      </c>
      <c r="G175" s="20" t="s">
        <v>12</v>
      </c>
      <c r="H175" s="12">
        <v>81</v>
      </c>
      <c r="I175" s="13">
        <f t="shared" si="4"/>
        <v>30387</v>
      </c>
      <c r="J175" s="32"/>
      <c r="K175" s="12">
        <v>250.1</v>
      </c>
      <c r="L175" s="14">
        <v>1.5</v>
      </c>
    </row>
    <row r="176" spans="1:12" ht="162">
      <c r="A176" s="37">
        <v>114</v>
      </c>
      <c r="B176" s="36">
        <v>14</v>
      </c>
      <c r="C176" s="36">
        <v>94</v>
      </c>
      <c r="D176" s="31" t="s">
        <v>182</v>
      </c>
      <c r="E176" s="10" t="s">
        <v>183</v>
      </c>
      <c r="F176" s="11">
        <f t="shared" si="5"/>
        <v>619.08000000000004</v>
      </c>
      <c r="G176" s="20" t="s">
        <v>12</v>
      </c>
      <c r="H176" s="12">
        <v>73</v>
      </c>
      <c r="I176" s="13">
        <f t="shared" si="4"/>
        <v>45193</v>
      </c>
      <c r="K176" s="12">
        <v>40.200000000000003</v>
      </c>
      <c r="L176" s="14">
        <v>15.4</v>
      </c>
    </row>
    <row r="177" spans="1:15" ht="19.5" customHeight="1">
      <c r="A177" s="38" t="s">
        <v>179</v>
      </c>
      <c r="B177" s="38"/>
      <c r="C177" s="38"/>
      <c r="D177" s="38"/>
      <c r="E177" s="38"/>
      <c r="F177" s="38"/>
      <c r="G177" s="38"/>
      <c r="H177" s="38"/>
      <c r="I177" s="22">
        <f>SUM(I5:I176)</f>
        <v>2999914</v>
      </c>
      <c r="J177" s="1">
        <v>2999914</v>
      </c>
      <c r="M177" s="35">
        <f>I177-J177</f>
        <v>0</v>
      </c>
      <c r="O177" s="35">
        <f>I177-J177</f>
        <v>0</v>
      </c>
    </row>
    <row r="178" spans="1:15" ht="19.5" customHeight="1">
      <c r="A178" s="38" t="s">
        <v>180</v>
      </c>
      <c r="B178" s="38"/>
      <c r="C178" s="38"/>
      <c r="D178" s="38"/>
      <c r="E178" s="38"/>
      <c r="F178" s="38"/>
      <c r="G178" s="38"/>
      <c r="H178" s="38"/>
      <c r="I178" s="23" t="s">
        <v>202</v>
      </c>
      <c r="J178" s="1">
        <v>30</v>
      </c>
    </row>
    <row r="179" spans="1:15" ht="19.5" customHeight="1">
      <c r="A179" s="29"/>
      <c r="B179" s="29"/>
      <c r="C179" s="29"/>
      <c r="D179" s="29"/>
      <c r="E179" s="29"/>
      <c r="F179" s="29"/>
      <c r="G179" s="29"/>
      <c r="H179" s="29"/>
      <c r="I179" s="30"/>
    </row>
    <row r="180" spans="1:15" ht="19.5" customHeight="1">
      <c r="A180" s="29"/>
      <c r="B180" s="29"/>
      <c r="C180" s="29"/>
      <c r="D180" s="29"/>
      <c r="E180" s="29"/>
      <c r="F180" s="29"/>
      <c r="G180" s="29"/>
      <c r="H180" s="29"/>
      <c r="I180" s="30"/>
    </row>
  </sheetData>
  <mergeCells count="26">
    <mergeCell ref="A39:A40"/>
    <mergeCell ref="A1:I1"/>
    <mergeCell ref="A2:I2"/>
    <mergeCell ref="A12:A13"/>
    <mergeCell ref="A25:A26"/>
    <mergeCell ref="A27:A28"/>
    <mergeCell ref="A113:A114"/>
    <mergeCell ref="A41:A42"/>
    <mergeCell ref="A43:A44"/>
    <mergeCell ref="A45:A46"/>
    <mergeCell ref="A58:A59"/>
    <mergeCell ref="A71:A72"/>
    <mergeCell ref="A73:A74"/>
    <mergeCell ref="A89:A90"/>
    <mergeCell ref="A92:A104"/>
    <mergeCell ref="A105:A106"/>
    <mergeCell ref="A107:A109"/>
    <mergeCell ref="A110:A112"/>
    <mergeCell ref="A177:H177"/>
    <mergeCell ref="A178:H178"/>
    <mergeCell ref="A115:A117"/>
    <mergeCell ref="A118:A120"/>
    <mergeCell ref="A121:A123"/>
    <mergeCell ref="A124:A143"/>
    <mergeCell ref="A145:A146"/>
    <mergeCell ref="A160:A163"/>
  </mergeCells>
  <pageMargins left="0.4" right="0.34" top="0.41" bottom="0.31" header="0.3" footer="0.24"/>
  <pageSetup orientation="portrait" r:id="rId1"/>
  <drawing r:id="rId2"/>
</worksheet>
</file>

<file path=xl/worksheets/sheet2.xml><?xml version="1.0" encoding="utf-8"?>
<worksheet xmlns="http://schemas.openxmlformats.org/spreadsheetml/2006/main" xmlns:r="http://schemas.openxmlformats.org/officeDocument/2006/relationships">
  <dimension ref="A1:I4"/>
  <sheetViews>
    <sheetView workbookViewId="0">
      <selection activeCell="L8" sqref="L8"/>
    </sheetView>
  </sheetViews>
  <sheetFormatPr defaultRowHeight="15"/>
  <sheetData>
    <row r="1" spans="1:9" ht="74.25" customHeight="1">
      <c r="A1" s="43" t="s">
        <v>200</v>
      </c>
      <c r="B1" s="43"/>
      <c r="C1" s="43"/>
      <c r="D1" s="43"/>
      <c r="E1" s="43"/>
      <c r="F1" s="43"/>
      <c r="G1" s="43"/>
      <c r="H1" s="43"/>
      <c r="I1" s="43"/>
    </row>
    <row r="4" spans="1:9" ht="65.25" customHeight="1">
      <c r="A4" s="43" t="s">
        <v>201</v>
      </c>
      <c r="B4" s="43"/>
      <c r="C4" s="43"/>
      <c r="D4" s="43"/>
      <c r="E4" s="43"/>
      <c r="F4" s="43"/>
      <c r="G4" s="43"/>
      <c r="H4" s="43"/>
      <c r="I4" s="43"/>
    </row>
  </sheetData>
  <mergeCells count="2">
    <mergeCell ref="A1:I1"/>
    <mergeCell ref="A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NIT AR</vt:lpstr>
      <vt:lpstr>DATA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2026-06-22T09:25:16Z</dcterms:modified>
</cp:coreProperties>
</file>